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8800" windowHeight="12300" firstSheet="1" activeTab="2"/>
  </bookViews>
  <sheets>
    <sheet name="ПРИЛОЖЕНИЕ 1. Объем услуг" sheetId="2" r:id="rId1"/>
    <sheet name="ПРИЛОЖЕНИЕ 1. Инфо системы" sheetId="3" r:id="rId2"/>
    <sheet name="ПРИЛОЖЕНИЕ 1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8" i="2" l="1"/>
  <c r="D195" i="2"/>
  <c r="D206" i="2" l="1"/>
  <c r="D202" i="2"/>
  <c r="D198" i="2"/>
  <c r="D197" i="2"/>
  <c r="D196" i="2"/>
  <c r="D207" i="2" l="1"/>
  <c r="D111" i="2"/>
  <c r="D6" i="4" l="1"/>
  <c r="C6" i="4"/>
</calcChain>
</file>

<file path=xl/sharedStrings.xml><?xml version="1.0" encoding="utf-8"?>
<sst xmlns="http://schemas.openxmlformats.org/spreadsheetml/2006/main" count="484" uniqueCount="250">
  <si>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</si>
  <si>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</si>
  <si>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</si>
  <si>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</si>
  <si>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</si>
  <si>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</si>
  <si>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</si>
  <si>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</si>
  <si>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</si>
  <si>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</si>
  <si>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</si>
  <si>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</si>
  <si>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</si>
  <si>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</si>
  <si>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</si>
  <si>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</si>
  <si>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</si>
  <si>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</si>
  <si>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</si>
  <si>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</si>
  <si>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</si>
  <si>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</si>
  <si>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Авансовый отчет</t>
  </si>
  <si>
    <t>Аналитика сбыта (СБК)</t>
  </si>
  <si>
    <t>Бухгалтерская справка (СБК)</t>
  </si>
  <si>
    <t>Ввод коэффициентов распределения для расчета себестоимости (ТГК)</t>
  </si>
  <si>
    <t>Восстановление НДС</t>
  </si>
  <si>
    <t>Восстановление резерва по сомнительным долгам (СБК)</t>
  </si>
  <si>
    <t>Выгрузка регламентированных отчетов</t>
  </si>
  <si>
    <t>Выдача денежных документов</t>
  </si>
  <si>
    <t>Заключение договора на получение кредита, займа (СБК)</t>
  </si>
  <si>
    <t>Закрытие месяца (Расчет и списание ТЗР)</t>
  </si>
  <si>
    <t>Закрытие месяца ТГГ11 (3)</t>
  </si>
  <si>
    <t>Закрытие месяца ТГК11 (2)</t>
  </si>
  <si>
    <t>Зачет авансов (СБК)</t>
  </si>
  <si>
    <t>Изменение базовых показателей основных средств (СБК)</t>
  </si>
  <si>
    <t>Изменение подразделения и сотрудника по материалам в эксплуатации (СБК)</t>
  </si>
  <si>
    <t>Изменение состояния ОС</t>
  </si>
  <si>
    <t>Изменение способа отражения расходов по амортизации НМА</t>
  </si>
  <si>
    <t>Изменение способа отражения расходов по амортизации ОС</t>
  </si>
  <si>
    <t>Изменение способа отражения расходов по погашению стоимости материалов (СБК)</t>
  </si>
  <si>
    <t>Инвентаризация предметов количественного учета (СБК)</t>
  </si>
  <si>
    <t>Корректировка долга</t>
  </si>
  <si>
    <t>Корректировка поступления</t>
  </si>
  <si>
    <t>Корректировка реализации</t>
  </si>
  <si>
    <t>Корректировка содержания драгоценных металлов (СБК)</t>
  </si>
  <si>
    <t>Модернизация ОС</t>
  </si>
  <si>
    <t>Начисление амортизации ОС по МСФО</t>
  </si>
  <si>
    <t>Начисление налога (СБК)</t>
  </si>
  <si>
    <t>Оприходование товаров</t>
  </si>
  <si>
    <t>Основные средства, переданные в аренду (СБК)</t>
  </si>
  <si>
    <t>Основные средства, полученные в аренду (СБК)</t>
  </si>
  <si>
    <t>Отражение зарплаты в регламентированном учете</t>
  </si>
  <si>
    <t>Отражение комиссионного сбора агентов</t>
  </si>
  <si>
    <t>Отчет производства за смену</t>
  </si>
  <si>
    <t>Передача материалов в эксплуатацию (СБК)</t>
  </si>
  <si>
    <t>Передача товаров</t>
  </si>
  <si>
    <t>Перемещение между номенклатурными элементами (СБК)</t>
  </si>
  <si>
    <t>Перемещение ОС</t>
  </si>
  <si>
    <t>Перемещение товаров</t>
  </si>
  <si>
    <t>Платежи от населения (переводы в пути) (СБК)</t>
  </si>
  <si>
    <t>Поступление денежных документов</t>
  </si>
  <si>
    <t>Поступление доп. расходов</t>
  </si>
  <si>
    <t>Поступление из переработки</t>
  </si>
  <si>
    <t>Поступление на расчетный счет</t>
  </si>
  <si>
    <t>Поступление на счет МЦ (ТГК)</t>
  </si>
  <si>
    <t>Поступление НМА</t>
  </si>
  <si>
    <t>Поступление товаров и услуг</t>
  </si>
  <si>
    <t>Принятие к учету НМА</t>
  </si>
  <si>
    <t>Принятие к учету ОС</t>
  </si>
  <si>
    <t>Приходный кассовый ордер</t>
  </si>
  <si>
    <t>Расходный кассовый ордер</t>
  </si>
  <si>
    <t>Расчет процентов по полученным кредитам (займам) (СБК)</t>
  </si>
  <si>
    <t>Реализация товаров и услуг</t>
  </si>
  <si>
    <t>Регистрация первичных документов (ТГК)</t>
  </si>
  <si>
    <t>Регламентированный отчет (КАНАРО 3)</t>
  </si>
  <si>
    <t>Списание ГСМ (ТГК)</t>
  </si>
  <si>
    <t>Списание материалов из эксплуатации (СБК)</t>
  </si>
  <si>
    <t>Списание НДС</t>
  </si>
  <si>
    <t>Списание ОС</t>
  </si>
  <si>
    <t>Списание с расчетного счета</t>
  </si>
  <si>
    <t>Счет-фактура выданный</t>
  </si>
  <si>
    <t>Счет-фактура полученный</t>
  </si>
  <si>
    <t>Требование накладная ТМЦ лимит</t>
  </si>
  <si>
    <t>Требование-накладная</t>
  </si>
  <si>
    <t>Формирование записей книги покупок</t>
  </si>
  <si>
    <t>Формирование записей книги продаж</t>
  </si>
  <si>
    <t>Формирование резерва по сомнительным долгам (СБК)</t>
  </si>
  <si>
    <t>Формирование резерва предстоящих расходов (СБК)</t>
  </si>
  <si>
    <t>Формировать движения МСФО</t>
  </si>
  <si>
    <t>2-НДФЛ для сотрудников</t>
  </si>
  <si>
    <t>Акт приемки выполненных работ</t>
  </si>
  <si>
    <t>Больничный лист</t>
  </si>
  <si>
    <t xml:space="preserve">Ведомость в банк </t>
  </si>
  <si>
    <t xml:space="preserve">Ведомость в кассу </t>
  </si>
  <si>
    <t>Ведомость прочих доходов на счета</t>
  </si>
  <si>
    <t>Возврат из отпуска по уходу</t>
  </si>
  <si>
    <t>Выплата бывшим сотрудникам</t>
  </si>
  <si>
    <t xml:space="preserve">Договор (работы, услуги) </t>
  </si>
  <si>
    <t>Доначисление, перерасчет</t>
  </si>
  <si>
    <t xml:space="preserve">Доход в натуральной форме </t>
  </si>
  <si>
    <t>Заявка на оплату</t>
  </si>
  <si>
    <t>Заявка на открытие лицевых счетов</t>
  </si>
  <si>
    <t xml:space="preserve">Заявление на вычеты по НДФЛ </t>
  </si>
  <si>
    <t>Исполнительный лист</t>
  </si>
  <si>
    <t>Кадровый перевод</t>
  </si>
  <si>
    <t xml:space="preserve">Командировка </t>
  </si>
  <si>
    <t xml:space="preserve">Материальная помощь </t>
  </si>
  <si>
    <t>Начисление за первую половину месяца</t>
  </si>
  <si>
    <t>Начисление зарплаты и взносов</t>
  </si>
  <si>
    <t>Начисление оценочных обязательств (ИРИТ)</t>
  </si>
  <si>
    <t xml:space="preserve">Начисление прочих доходов </t>
  </si>
  <si>
    <t xml:space="preserve">Отпуск </t>
  </si>
  <si>
    <t>Отпуск без сохранения оплаты</t>
  </si>
  <si>
    <t>Отпуск по уходу за ребенком</t>
  </si>
  <si>
    <t>Отсутствие с сохранением оплаты</t>
  </si>
  <si>
    <t xml:space="preserve">Премия </t>
  </si>
  <si>
    <t>Работа в выходные и праздники</t>
  </si>
  <si>
    <t>Работа сверхурочно</t>
  </si>
  <si>
    <t>Разовое начисление</t>
  </si>
  <si>
    <t>Расчет годовой премии (ИРИТ)</t>
  </si>
  <si>
    <t>Расчет среднего заработка для ОО (ИРИТ)</t>
  </si>
  <si>
    <t>Совмещение должностей</t>
  </si>
  <si>
    <t>Уведомление НО о праве на вычеты</t>
  </si>
  <si>
    <t>Увольнение</t>
  </si>
  <si>
    <t>Удержание по прочим операциям</t>
  </si>
  <si>
    <t>Удержание профсоюзных взносов</t>
  </si>
  <si>
    <t>Уплата страховых взносов в фонды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</si>
  <si>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</si>
  <si>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</si>
  <si>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</si>
  <si>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</si>
  <si>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</si>
  <si>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</si>
  <si>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</si>
  <si>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</si>
  <si>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</si>
  <si>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</si>
  <si>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</si>
  <si>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КСУ НСИ</t>
  </si>
  <si>
    <t>Корпоративное казначейство</t>
  </si>
  <si>
    <t>Архив ПФД</t>
  </si>
  <si>
    <t>Сервис сдачи электронной отчетности "Контур-Экстерн"</t>
  </si>
  <si>
    <t>Сервис электронного документооборота "Контур-Диадок"</t>
  </si>
  <si>
    <t>САДД "Дело"</t>
  </si>
  <si>
    <t>АО "ПФ "СКБ Контур"</t>
  </si>
  <si>
    <t>ООО "ДокСофт"</t>
  </si>
  <si>
    <t>Cистема</t>
  </si>
  <si>
    <t>Ресурс</t>
  </si>
  <si>
    <t>АСУ ТЦО</t>
  </si>
  <si>
    <t>Запросы ПФР, трудовая инспекция, и т.д.</t>
  </si>
  <si>
    <t>Администрирование режимов работы в учетной системе</t>
  </si>
  <si>
    <t>Формирование графиков отпусков</t>
  </si>
  <si>
    <t>Внесение изменений в график отпусков (перенос отпуска)</t>
  </si>
  <si>
    <t>Администрирование графиков сменности и индивидуальных графиков работы в учетной системе</t>
  </si>
  <si>
    <t>Формирование и утверждение заявки на подбор персонала</t>
  </si>
  <si>
    <t>Подбор и поиск кандидатов на массовые позиции</t>
  </si>
  <si>
    <t>Поиск и подбор кандидатов на позиции среднего уровня</t>
  </si>
  <si>
    <t>Поиск и подбор кандидатов на номенклатурные позиции</t>
  </si>
  <si>
    <t>Взаимодействие с центром занятости населения</t>
  </si>
  <si>
    <t xml:space="preserve">Приказ о приеме </t>
  </si>
  <si>
    <t>Трудовой договор</t>
  </si>
  <si>
    <t>Ознакомление принимаемых работников с Перечнем нормативных документов Общества</t>
  </si>
  <si>
    <t>Согласие на обработку персональных данных</t>
  </si>
  <si>
    <t>Направления для прохождения первично медицинского осмотра при приеме на работу, ПФО</t>
  </si>
  <si>
    <t>Приказ о переводе</t>
  </si>
  <si>
    <t xml:space="preserve">Дополнительные соглашения </t>
  </si>
  <si>
    <t>Приказ на изменение оклада (индексация)</t>
  </si>
  <si>
    <t xml:space="preserve">Приказ об увольнении </t>
  </si>
  <si>
    <t>Приказ о предоставлении основного ежегодного отпуска</t>
  </si>
  <si>
    <t>Приказ об отзыве из отпуска, переносе отпуска</t>
  </si>
  <si>
    <t>Приказ о предоставлении отпуска без сохранения заработной платы</t>
  </si>
  <si>
    <t>Приказ о направлении в командировку</t>
  </si>
  <si>
    <t>Приказ о предосталении учебных отпусков</t>
  </si>
  <si>
    <t>Приказ о предоставлении дней по коллективному договору</t>
  </si>
  <si>
    <t>Приказ о предоставлении дней с сохранением среднего заработка (гос. обязанности, донорские дни и .т.д.)</t>
  </si>
  <si>
    <t>Приказ об оформлении отпусков по беременности и родам и по уходу за ребенком</t>
  </si>
  <si>
    <t>Приказ о привлечении к дисциплинарной ответственности</t>
  </si>
  <si>
    <t>Приказ о снятии дисциплинарного взыскания</t>
  </si>
  <si>
    <t>Приказ об изменении фамилии</t>
  </si>
  <si>
    <t>Приказ о сокращении численности</t>
  </si>
  <si>
    <t>Приказ на отстранение от работы</t>
  </si>
  <si>
    <t>Приказ о выходе из отпуска по уходу за ребенком</t>
  </si>
  <si>
    <t>Ведение персональных данных</t>
  </si>
  <si>
    <t>Приказ на установление/изменение ИСН</t>
  </si>
  <si>
    <t>Приказ на сверхурочную работу</t>
  </si>
  <si>
    <t>Приказ на работу в выходные дни</t>
  </si>
  <si>
    <t>Приказ на изменение графика работы</t>
  </si>
  <si>
    <t>Приказ на оплату прохождения периодического медосмотра</t>
  </si>
  <si>
    <t>Приказы о выполнении дополнительной работы и установлении доплат в связи с совмещением должностей, увеличением обьема работ, расширением зон обслуливания</t>
  </si>
  <si>
    <t>Дополнительные соглашения к приказам о совмещении должностей, увеличением обьема работ, расширением зон обслуживания</t>
  </si>
  <si>
    <t>Приказы о премировании (единовременое)</t>
  </si>
  <si>
    <t>Приказы по наградам</t>
  </si>
  <si>
    <t>Приказ о приостановке выплаты льготы за тепло и э/э</t>
  </si>
  <si>
    <t>Приказ о выплате вознаграждения председателю ППО</t>
  </si>
  <si>
    <t>Приказ о компенсационной выплате взамен выдачи молока</t>
  </si>
  <si>
    <t>Приказ о предоставлении дополнительного дня отдыха</t>
  </si>
  <si>
    <t>Приказ о выплате ежемесячной премии</t>
  </si>
  <si>
    <t>Приказ об утверждении отчетов о выполнении КПЭ и КП СП, СЕ за год</t>
  </si>
  <si>
    <t>Приказ о выплате премии работникам за год</t>
  </si>
  <si>
    <t>Ознакомление работников с ВНД (за исключением случаев приема)</t>
  </si>
  <si>
    <t>Актуализация персональных данных работников (при регистрации брака, рождении ребенка, смены регистрации, получении образования и пр.)</t>
  </si>
  <si>
    <t>Регистрация отсутствий</t>
  </si>
  <si>
    <t>Формирование документов по работе в выходные и нерабочие праздничные дни и работе сверхурочно в учетой системе на основании направленных заказчиком приказов о работе в выходные дни и работе сверхурочно</t>
  </si>
  <si>
    <t>Формирование отчетной формы Т-13 "Табель учета рабочего времени"</t>
  </si>
  <si>
    <t>Индивидуальные табели на принятых и уволеных работников</t>
  </si>
  <si>
    <t>П-4НЗ</t>
  </si>
  <si>
    <t>Предоставление сведений в ФГБУ "РЭА" Минэнерго России</t>
  </si>
  <si>
    <t>Отчет о выполнении условий квотирования рабочих мест для инвалидов в службу занятости</t>
  </si>
  <si>
    <t>Предоставление сведений о вакансиях в службу занятости</t>
  </si>
  <si>
    <t>Мониторнг ситуации на рынке труда ТЭК (в разрезе субъектов РФ)</t>
  </si>
  <si>
    <t>Форма №П-4 «Сведения о численности и заработной плате работников»</t>
  </si>
  <si>
    <t>Форма №57-Т «Сведения о заработной плате работников по профессиям и должностям»</t>
  </si>
  <si>
    <t>Форма №1 «Сведения о распределении численности работников по размерам заработной платы»</t>
  </si>
  <si>
    <t>Форма №1-Т(Проф) «Сведения о численности и потребности организаций в работниках по профессиональным группам»</t>
  </si>
  <si>
    <t>Сведения о застрахованных лицах (Форма СЗВ-М)</t>
  </si>
  <si>
    <t>Сведения о страховом стаже застрахованных лиц (Форма СЗВ-СТАЖ)</t>
  </si>
  <si>
    <t>Сведения о потребностях ТЭК в квалифицированных специалистах</t>
  </si>
  <si>
    <t>Сведения о среднесписочной численности в разрезе подразделений для целей раздельного учета затрат</t>
  </si>
  <si>
    <t>Отчеты по штатной /списочной/ среднесписочной численности работников</t>
  </si>
  <si>
    <t>Форма предоставления данных по кадровой политике для годового отчета</t>
  </si>
  <si>
    <t>Отчетность по текучести кадров</t>
  </si>
  <si>
    <t>Формы, необходимые для проведения актуарного оценивания обязательств по МСФО</t>
  </si>
  <si>
    <t xml:space="preserve">Подготовка и оформление справок </t>
  </si>
  <si>
    <t>Консультации по кадровым вопросам</t>
  </si>
  <si>
    <t>Консультации по вопросам оплаты труда</t>
  </si>
  <si>
    <t>Внесение записей в трудовые книжки работников</t>
  </si>
  <si>
    <t>Оформление договоров</t>
  </si>
  <si>
    <t>Оформление путевок</t>
  </si>
  <si>
    <t>Ведение книг учета кадровых документов и журналов.</t>
  </si>
  <si>
    <t>Отражение кадровых мероприятий в учетной системе.</t>
  </si>
  <si>
    <t>Управленческий учет (Oracle): Казначейство (ПО: Заявки на оплату, Обработка выписок, Распределение денежных средств, Отчеты руководителей, Платежный календарь, Кредитные ресурсы)</t>
  </si>
  <si>
    <t>ТГК-11</t>
  </si>
  <si>
    <t>Управленческий учет (Oracle): Управление договорами (ПО: Заявки на заключение договоров,Экспертиза договоров, Просмотр договоров, Хозяйственные договоры)</t>
  </si>
  <si>
    <t>Управленческий учет (Oracle): НСИ (ПО: Центральный справочник Контрагентов)</t>
  </si>
  <si>
    <t>Управленческий учет (Oracle): Бюджетирование (ПО: Бюджет компании, Формирование и корректировка бюджета, Исполнение бюджета)</t>
  </si>
  <si>
    <t>Справочник ТМЦ (Oracle) (интегрированный с КСУ НСИ)</t>
  </si>
  <si>
    <t>ПФР: перечень льготных профессий</t>
  </si>
  <si>
    <t>Прочие системы ИНТЕР РАО  при необходимости (ЕИСЗ, АИСиУИКиКУ и др)</t>
  </si>
  <si>
    <t>Пенсионный фонд</t>
  </si>
  <si>
    <t>Интер РАО ИТ</t>
  </si>
  <si>
    <t>Банки</t>
  </si>
  <si>
    <t>АИС «OMNI US»</t>
  </si>
  <si>
    <t>Омск РТС</t>
  </si>
  <si>
    <t>1C: Зарплата и Управление персоналом 3</t>
  </si>
  <si>
    <t>Системы "Клиент-Банк"</t>
  </si>
  <si>
    <t xml:space="preserve">1С: Предприятие </t>
  </si>
  <si>
    <t>426.19.00522</t>
  </si>
  <si>
    <t>Приложение 2 к Техническому заданию.</t>
  </si>
  <si>
    <t>Приложение 3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</si>
</sst>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/>
    <xf numFmtId="3" fontId="1" fillId="0" borderId="1" xfId="0" applyNumberFormat="1" applyFont="1" applyBorder="1"/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2" fontId="3" fillId="3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"/>
  <sheetViews>
    <sheetView showGridLines="0" zoomScale="85" zoomScaleNormal="85" workbookViewId="0">
      <selection activeCell="D1" sqref="D1"/>
    </sheetView>
  </sheetViews>
  <sheetFormatPr defaultColWidth="9.140625" defaultRowHeight="15.75" x14ac:dyDescent="0.25"/>
  <cols>
    <col min="1" max="1" width="9.140625" style="8"/>
    <col min="2" max="2" width="23.5703125" style="4" customWidth="1"/>
    <col min="3" max="3" width="85.28515625" style="4" customWidth="1"/>
    <col min="4" max="4" width="25.7109375" style="4" customWidth="1"/>
    <col min="5" max="16384" width="9.140625" style="4"/>
  </cols>
  <sheetData>
    <row r="1" spans="1:4" x14ac:dyDescent="0.25">
      <c r="D1" s="7" t="s">
        <v>248</v>
      </c>
    </row>
    <row r="2" spans="1:4" x14ac:dyDescent="0.25">
      <c r="D2" s="7" t="s">
        <v>10</v>
      </c>
    </row>
    <row r="3" spans="1:4" x14ac:dyDescent="0.25">
      <c r="D3" s="6"/>
    </row>
    <row r="4" spans="1:4" s="3" customFormat="1" ht="31.5" x14ac:dyDescent="0.25">
      <c r="A4" s="9" t="s">
        <v>14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52">
        <v>1</v>
      </c>
      <c r="B5" s="1" t="s">
        <v>3</v>
      </c>
      <c r="C5" s="12" t="s">
        <v>22</v>
      </c>
      <c r="D5" s="14">
        <v>13</v>
      </c>
    </row>
    <row r="6" spans="1:4" ht="19.5" customHeight="1" x14ac:dyDescent="0.25">
      <c r="A6" s="53"/>
      <c r="B6" s="1" t="s">
        <v>3</v>
      </c>
      <c r="C6" s="12" t="s">
        <v>23</v>
      </c>
      <c r="D6" s="14">
        <v>7</v>
      </c>
    </row>
    <row r="7" spans="1:4" ht="19.5" customHeight="1" x14ac:dyDescent="0.25">
      <c r="A7" s="53"/>
      <c r="B7" s="1" t="s">
        <v>3</v>
      </c>
      <c r="C7" s="12" t="s">
        <v>24</v>
      </c>
      <c r="D7" s="14">
        <v>102</v>
      </c>
    </row>
    <row r="8" spans="1:4" ht="19.5" customHeight="1" x14ac:dyDescent="0.25">
      <c r="A8" s="53"/>
      <c r="B8" s="1" t="s">
        <v>3</v>
      </c>
      <c r="C8" s="12" t="s">
        <v>25</v>
      </c>
      <c r="D8" s="14">
        <v>14</v>
      </c>
    </row>
    <row r="9" spans="1:4" ht="19.5" customHeight="1" x14ac:dyDescent="0.25">
      <c r="A9" s="53"/>
      <c r="B9" s="1" t="s">
        <v>3</v>
      </c>
      <c r="C9" s="12" t="s">
        <v>26</v>
      </c>
      <c r="D9" s="14">
        <v>0</v>
      </c>
    </row>
    <row r="10" spans="1:4" ht="19.5" customHeight="1" x14ac:dyDescent="0.25">
      <c r="A10" s="53"/>
      <c r="B10" s="1" t="s">
        <v>3</v>
      </c>
      <c r="C10" s="12" t="s">
        <v>27</v>
      </c>
      <c r="D10" s="14">
        <v>4</v>
      </c>
    </row>
    <row r="11" spans="1:4" ht="19.5" customHeight="1" x14ac:dyDescent="0.25">
      <c r="A11" s="53"/>
      <c r="B11" s="1" t="s">
        <v>3</v>
      </c>
      <c r="C11" s="12" t="s">
        <v>28</v>
      </c>
      <c r="D11" s="14">
        <v>0</v>
      </c>
    </row>
    <row r="12" spans="1:4" ht="19.5" customHeight="1" x14ac:dyDescent="0.25">
      <c r="A12" s="53"/>
      <c r="B12" s="1" t="s">
        <v>3</v>
      </c>
      <c r="C12" s="12" t="s">
        <v>29</v>
      </c>
      <c r="D12" s="14">
        <v>7</v>
      </c>
    </row>
    <row r="13" spans="1:4" ht="19.5" customHeight="1" x14ac:dyDescent="0.25">
      <c r="A13" s="53"/>
      <c r="B13" s="1" t="s">
        <v>3</v>
      </c>
      <c r="C13" s="12" t="s">
        <v>30</v>
      </c>
      <c r="D13" s="14">
        <v>3</v>
      </c>
    </row>
    <row r="14" spans="1:4" ht="19.5" customHeight="1" x14ac:dyDescent="0.25">
      <c r="A14" s="53"/>
      <c r="B14" s="1" t="s">
        <v>3</v>
      </c>
      <c r="C14" s="12" t="s">
        <v>31</v>
      </c>
      <c r="D14" s="14">
        <v>1</v>
      </c>
    </row>
    <row r="15" spans="1:4" ht="19.5" customHeight="1" x14ac:dyDescent="0.25">
      <c r="A15" s="53"/>
      <c r="B15" s="1" t="s">
        <v>3</v>
      </c>
      <c r="C15" s="12" t="s">
        <v>32</v>
      </c>
      <c r="D15" s="14">
        <v>27</v>
      </c>
    </row>
    <row r="16" spans="1:4" ht="19.5" customHeight="1" x14ac:dyDescent="0.25">
      <c r="A16" s="53"/>
      <c r="B16" s="1" t="s">
        <v>3</v>
      </c>
      <c r="C16" s="12" t="s">
        <v>33</v>
      </c>
      <c r="D16" s="14">
        <v>1</v>
      </c>
    </row>
    <row r="17" spans="1:4" ht="19.5" customHeight="1" x14ac:dyDescent="0.25">
      <c r="A17" s="53"/>
      <c r="B17" s="1" t="s">
        <v>3</v>
      </c>
      <c r="C17" s="12" t="s">
        <v>34</v>
      </c>
      <c r="D17" s="14">
        <v>7</v>
      </c>
    </row>
    <row r="18" spans="1:4" ht="19.5" customHeight="1" x14ac:dyDescent="0.25">
      <c r="A18" s="53"/>
      <c r="B18" s="1" t="s">
        <v>3</v>
      </c>
      <c r="C18" s="12" t="s">
        <v>35</v>
      </c>
      <c r="D18" s="14">
        <v>0</v>
      </c>
    </row>
    <row r="19" spans="1:4" ht="19.5" customHeight="1" x14ac:dyDescent="0.25">
      <c r="A19" s="53"/>
      <c r="B19" s="1" t="s">
        <v>3</v>
      </c>
      <c r="C19" s="12" t="s">
        <v>36</v>
      </c>
      <c r="D19" s="14">
        <v>8</v>
      </c>
    </row>
    <row r="20" spans="1:4" ht="19.5" customHeight="1" x14ac:dyDescent="0.25">
      <c r="A20" s="53"/>
      <c r="B20" s="1" t="s">
        <v>3</v>
      </c>
      <c r="C20" s="12" t="s">
        <v>37</v>
      </c>
      <c r="D20" s="14">
        <v>1</v>
      </c>
    </row>
    <row r="21" spans="1:4" ht="19.5" customHeight="1" x14ac:dyDescent="0.25">
      <c r="A21" s="53"/>
      <c r="B21" s="1" t="s">
        <v>3</v>
      </c>
      <c r="C21" s="12" t="s">
        <v>38</v>
      </c>
      <c r="D21" s="14">
        <v>0</v>
      </c>
    </row>
    <row r="22" spans="1:4" ht="19.5" customHeight="1" x14ac:dyDescent="0.25">
      <c r="A22" s="53"/>
      <c r="B22" s="1" t="s">
        <v>3</v>
      </c>
      <c r="C22" s="12" t="s">
        <v>39</v>
      </c>
      <c r="D22" s="14">
        <v>0</v>
      </c>
    </row>
    <row r="23" spans="1:4" ht="19.5" customHeight="1" x14ac:dyDescent="0.25">
      <c r="A23" s="53"/>
      <c r="B23" s="1" t="s">
        <v>3</v>
      </c>
      <c r="C23" s="12" t="s">
        <v>40</v>
      </c>
      <c r="D23" s="14">
        <v>2</v>
      </c>
    </row>
    <row r="24" spans="1:4" ht="19.5" customHeight="1" x14ac:dyDescent="0.25">
      <c r="A24" s="53"/>
      <c r="B24" s="1" t="s">
        <v>3</v>
      </c>
      <c r="C24" s="12" t="s">
        <v>41</v>
      </c>
      <c r="D24" s="14">
        <v>6</v>
      </c>
    </row>
    <row r="25" spans="1:4" ht="19.5" customHeight="1" x14ac:dyDescent="0.25">
      <c r="A25" s="53"/>
      <c r="B25" s="1" t="s">
        <v>3</v>
      </c>
      <c r="C25" s="12" t="s">
        <v>42</v>
      </c>
      <c r="D25" s="14">
        <v>159</v>
      </c>
    </row>
    <row r="26" spans="1:4" ht="19.5" customHeight="1" x14ac:dyDescent="0.25">
      <c r="A26" s="53"/>
      <c r="B26" s="1" t="s">
        <v>3</v>
      </c>
      <c r="C26" s="12" t="s">
        <v>43</v>
      </c>
      <c r="D26" s="14">
        <v>47</v>
      </c>
    </row>
    <row r="27" spans="1:4" ht="19.5" customHeight="1" x14ac:dyDescent="0.25">
      <c r="A27" s="53"/>
      <c r="B27" s="1" t="s">
        <v>3</v>
      </c>
      <c r="C27" s="12" t="s">
        <v>44</v>
      </c>
      <c r="D27" s="14">
        <v>1327</v>
      </c>
    </row>
    <row r="28" spans="1:4" ht="19.5" customHeight="1" x14ac:dyDescent="0.25">
      <c r="A28" s="53"/>
      <c r="B28" s="1" t="s">
        <v>3</v>
      </c>
      <c r="C28" s="12" t="s">
        <v>45</v>
      </c>
      <c r="D28" s="14">
        <v>0</v>
      </c>
    </row>
    <row r="29" spans="1:4" ht="19.5" customHeight="1" x14ac:dyDescent="0.25">
      <c r="A29" s="53"/>
      <c r="B29" s="1" t="s">
        <v>3</v>
      </c>
      <c r="C29" s="12" t="s">
        <v>46</v>
      </c>
      <c r="D29" s="14">
        <v>1</v>
      </c>
    </row>
    <row r="30" spans="1:4" ht="19.5" customHeight="1" x14ac:dyDescent="0.25">
      <c r="A30" s="53"/>
      <c r="B30" s="1" t="s">
        <v>3</v>
      </c>
      <c r="C30" s="12" t="s">
        <v>47</v>
      </c>
      <c r="D30" s="14">
        <v>1</v>
      </c>
    </row>
    <row r="31" spans="1:4" ht="19.5" customHeight="1" x14ac:dyDescent="0.25">
      <c r="A31" s="53"/>
      <c r="B31" s="1" t="s">
        <v>3</v>
      </c>
      <c r="C31" s="12" t="s">
        <v>48</v>
      </c>
      <c r="D31" s="14">
        <v>101</v>
      </c>
    </row>
    <row r="32" spans="1:4" ht="19.5" customHeight="1" x14ac:dyDescent="0.25">
      <c r="A32" s="53"/>
      <c r="B32" s="1" t="s">
        <v>3</v>
      </c>
      <c r="C32" s="12" t="s">
        <v>49</v>
      </c>
      <c r="D32" s="14">
        <v>37</v>
      </c>
    </row>
    <row r="33" spans="1:4" ht="19.5" customHeight="1" x14ac:dyDescent="0.25">
      <c r="A33" s="53"/>
      <c r="B33" s="1" t="s">
        <v>3</v>
      </c>
      <c r="C33" s="12" t="s">
        <v>50</v>
      </c>
      <c r="D33" s="14">
        <v>6</v>
      </c>
    </row>
    <row r="34" spans="1:4" ht="19.5" customHeight="1" x14ac:dyDescent="0.25">
      <c r="A34" s="53"/>
      <c r="B34" s="1" t="s">
        <v>3</v>
      </c>
      <c r="C34" s="12" t="s">
        <v>51</v>
      </c>
      <c r="D34" s="14">
        <v>8</v>
      </c>
    </row>
    <row r="35" spans="1:4" ht="19.5" customHeight="1" x14ac:dyDescent="0.25">
      <c r="A35" s="53"/>
      <c r="B35" s="1" t="s">
        <v>3</v>
      </c>
      <c r="C35" s="12" t="s">
        <v>52</v>
      </c>
      <c r="D35" s="14">
        <v>11</v>
      </c>
    </row>
    <row r="36" spans="1:4" ht="19.5" customHeight="1" x14ac:dyDescent="0.25">
      <c r="A36" s="53"/>
      <c r="B36" s="1" t="s">
        <v>3</v>
      </c>
      <c r="C36" s="12" t="s">
        <v>53</v>
      </c>
      <c r="D36" s="14">
        <v>422</v>
      </c>
    </row>
    <row r="37" spans="1:4" ht="19.5" customHeight="1" x14ac:dyDescent="0.25">
      <c r="A37" s="53"/>
      <c r="B37" s="1" t="s">
        <v>3</v>
      </c>
      <c r="C37" s="12" t="s">
        <v>54</v>
      </c>
      <c r="D37" s="14">
        <v>6</v>
      </c>
    </row>
    <row r="38" spans="1:4" ht="19.5" customHeight="1" x14ac:dyDescent="0.25">
      <c r="A38" s="53"/>
      <c r="B38" s="1" t="s">
        <v>3</v>
      </c>
      <c r="C38" s="12" t="s">
        <v>55</v>
      </c>
      <c r="D38" s="14">
        <v>63</v>
      </c>
    </row>
    <row r="39" spans="1:4" ht="19.5" customHeight="1" x14ac:dyDescent="0.25">
      <c r="A39" s="53"/>
      <c r="B39" s="1" t="s">
        <v>3</v>
      </c>
      <c r="C39" s="12" t="s">
        <v>56</v>
      </c>
      <c r="D39" s="14">
        <v>14</v>
      </c>
    </row>
    <row r="40" spans="1:4" ht="19.5" customHeight="1" x14ac:dyDescent="0.25">
      <c r="A40" s="53"/>
      <c r="B40" s="1" t="s">
        <v>3</v>
      </c>
      <c r="C40" s="12" t="s">
        <v>57</v>
      </c>
      <c r="D40" s="14">
        <v>1</v>
      </c>
    </row>
    <row r="41" spans="1:4" ht="19.5" customHeight="1" x14ac:dyDescent="0.25">
      <c r="A41" s="53"/>
      <c r="B41" s="1" t="s">
        <v>3</v>
      </c>
      <c r="C41" s="12" t="s">
        <v>58</v>
      </c>
      <c r="D41" s="14">
        <v>2</v>
      </c>
    </row>
    <row r="42" spans="1:4" ht="19.5" customHeight="1" x14ac:dyDescent="0.25">
      <c r="A42" s="53"/>
      <c r="B42" s="1" t="s">
        <v>3</v>
      </c>
      <c r="C42" s="12" t="s">
        <v>59</v>
      </c>
      <c r="D42" s="14">
        <v>230</v>
      </c>
    </row>
    <row r="43" spans="1:4" ht="19.5" customHeight="1" x14ac:dyDescent="0.25">
      <c r="A43" s="53"/>
      <c r="B43" s="1" t="s">
        <v>3</v>
      </c>
      <c r="C43" s="12" t="s">
        <v>60</v>
      </c>
      <c r="D43" s="14">
        <v>16</v>
      </c>
    </row>
    <row r="44" spans="1:4" ht="19.5" customHeight="1" x14ac:dyDescent="0.25">
      <c r="A44" s="53"/>
      <c r="B44" s="1" t="s">
        <v>3</v>
      </c>
      <c r="C44" s="12" t="s">
        <v>61</v>
      </c>
      <c r="D44" s="14">
        <v>1</v>
      </c>
    </row>
    <row r="45" spans="1:4" ht="19.5" customHeight="1" x14ac:dyDescent="0.25">
      <c r="A45" s="53"/>
      <c r="B45" s="1" t="s">
        <v>3</v>
      </c>
      <c r="C45" s="12" t="s">
        <v>62</v>
      </c>
      <c r="D45" s="14">
        <v>4</v>
      </c>
    </row>
    <row r="46" spans="1:4" ht="19.5" customHeight="1" x14ac:dyDescent="0.25">
      <c r="A46" s="53"/>
      <c r="B46" s="1" t="s">
        <v>3</v>
      </c>
      <c r="C46" s="12" t="s">
        <v>63</v>
      </c>
      <c r="D46" s="14">
        <v>14</v>
      </c>
    </row>
    <row r="47" spans="1:4" ht="19.5" customHeight="1" x14ac:dyDescent="0.25">
      <c r="A47" s="53"/>
      <c r="B47" s="1" t="s">
        <v>3</v>
      </c>
      <c r="C47" s="12" t="s">
        <v>64</v>
      </c>
      <c r="D47" s="14">
        <v>12472</v>
      </c>
    </row>
    <row r="48" spans="1:4" ht="19.5" customHeight="1" x14ac:dyDescent="0.25">
      <c r="A48" s="53"/>
      <c r="B48" s="1" t="s">
        <v>3</v>
      </c>
      <c r="C48" s="12" t="s">
        <v>65</v>
      </c>
      <c r="D48" s="14">
        <v>1</v>
      </c>
    </row>
    <row r="49" spans="1:4" ht="19.5" customHeight="1" x14ac:dyDescent="0.25">
      <c r="A49" s="53"/>
      <c r="B49" s="1" t="s">
        <v>3</v>
      </c>
      <c r="C49" s="12" t="s">
        <v>66</v>
      </c>
      <c r="D49" s="14">
        <v>0</v>
      </c>
    </row>
    <row r="50" spans="1:4" ht="19.5" customHeight="1" x14ac:dyDescent="0.25">
      <c r="A50" s="53"/>
      <c r="B50" s="1" t="s">
        <v>3</v>
      </c>
      <c r="C50" s="12" t="s">
        <v>67</v>
      </c>
      <c r="D50" s="14">
        <v>420</v>
      </c>
    </row>
    <row r="51" spans="1:4" ht="19.5" customHeight="1" x14ac:dyDescent="0.25">
      <c r="A51" s="53"/>
      <c r="B51" s="1" t="s">
        <v>3</v>
      </c>
      <c r="C51" s="12" t="s">
        <v>68</v>
      </c>
      <c r="D51" s="14">
        <v>0</v>
      </c>
    </row>
    <row r="52" spans="1:4" ht="19.5" customHeight="1" x14ac:dyDescent="0.25">
      <c r="A52" s="53"/>
      <c r="B52" s="1" t="s">
        <v>3</v>
      </c>
      <c r="C52" s="12" t="s">
        <v>69</v>
      </c>
      <c r="D52" s="14">
        <v>5</v>
      </c>
    </row>
    <row r="53" spans="1:4" ht="19.5" customHeight="1" x14ac:dyDescent="0.25">
      <c r="A53" s="53"/>
      <c r="B53" s="1" t="s">
        <v>3</v>
      </c>
      <c r="C53" s="12" t="s">
        <v>70</v>
      </c>
      <c r="D53" s="14">
        <v>1</v>
      </c>
    </row>
    <row r="54" spans="1:4" ht="19.5" customHeight="1" x14ac:dyDescent="0.25">
      <c r="A54" s="53"/>
      <c r="B54" s="1" t="s">
        <v>3</v>
      </c>
      <c r="C54" s="12" t="s">
        <v>71</v>
      </c>
      <c r="D54" s="14">
        <v>1</v>
      </c>
    </row>
    <row r="55" spans="1:4" ht="19.5" customHeight="1" x14ac:dyDescent="0.25">
      <c r="A55" s="53"/>
      <c r="B55" s="1" t="s">
        <v>3</v>
      </c>
      <c r="C55" s="12" t="s">
        <v>72</v>
      </c>
      <c r="D55" s="14">
        <v>1</v>
      </c>
    </row>
    <row r="56" spans="1:4" ht="19.5" customHeight="1" x14ac:dyDescent="0.25">
      <c r="A56" s="53"/>
      <c r="B56" s="1" t="s">
        <v>3</v>
      </c>
      <c r="C56" s="12" t="s">
        <v>73</v>
      </c>
      <c r="D56" s="14">
        <v>6260</v>
      </c>
    </row>
    <row r="57" spans="1:4" ht="19.5" customHeight="1" x14ac:dyDescent="0.25">
      <c r="A57" s="53"/>
      <c r="B57" s="1" t="s">
        <v>3</v>
      </c>
      <c r="C57" s="12" t="s">
        <v>74</v>
      </c>
      <c r="D57" s="14"/>
    </row>
    <row r="58" spans="1:4" ht="19.5" customHeight="1" x14ac:dyDescent="0.25">
      <c r="A58" s="53"/>
      <c r="B58" s="1" t="s">
        <v>3</v>
      </c>
      <c r="C58" s="12" t="s">
        <v>75</v>
      </c>
      <c r="D58" s="14"/>
    </row>
    <row r="59" spans="1:4" ht="19.5" customHeight="1" x14ac:dyDescent="0.25">
      <c r="A59" s="53"/>
      <c r="B59" s="1" t="s">
        <v>3</v>
      </c>
      <c r="C59" s="12" t="s">
        <v>76</v>
      </c>
      <c r="D59" s="14">
        <v>7</v>
      </c>
    </row>
    <row r="60" spans="1:4" ht="19.5" customHeight="1" x14ac:dyDescent="0.25">
      <c r="A60" s="53"/>
      <c r="B60" s="1" t="s">
        <v>3</v>
      </c>
      <c r="C60" s="12" t="s">
        <v>77</v>
      </c>
      <c r="D60" s="14">
        <v>52</v>
      </c>
    </row>
    <row r="61" spans="1:4" ht="19.5" customHeight="1" x14ac:dyDescent="0.25">
      <c r="A61" s="53"/>
      <c r="B61" s="1" t="s">
        <v>3</v>
      </c>
      <c r="C61" s="12" t="s">
        <v>78</v>
      </c>
      <c r="D61" s="14">
        <v>0</v>
      </c>
    </row>
    <row r="62" spans="1:4" ht="19.5" customHeight="1" x14ac:dyDescent="0.25">
      <c r="A62" s="53"/>
      <c r="B62" s="1" t="s">
        <v>3</v>
      </c>
      <c r="C62" s="12" t="s">
        <v>79</v>
      </c>
      <c r="D62" s="14">
        <v>16</v>
      </c>
    </row>
    <row r="63" spans="1:4" ht="19.5" customHeight="1" x14ac:dyDescent="0.25">
      <c r="A63" s="53"/>
      <c r="B63" s="1" t="s">
        <v>3</v>
      </c>
      <c r="C63" s="12" t="s">
        <v>80</v>
      </c>
      <c r="D63" s="14">
        <v>1947</v>
      </c>
    </row>
    <row r="64" spans="1:4" ht="19.5" customHeight="1" x14ac:dyDescent="0.25">
      <c r="A64" s="53"/>
      <c r="B64" s="1" t="s">
        <v>3</v>
      </c>
      <c r="C64" s="12" t="s">
        <v>81</v>
      </c>
      <c r="D64" s="14">
        <v>155</v>
      </c>
    </row>
    <row r="65" spans="1:4" ht="19.5" customHeight="1" x14ac:dyDescent="0.25">
      <c r="A65" s="53"/>
      <c r="B65" s="1" t="s">
        <v>3</v>
      </c>
      <c r="C65" s="12" t="s">
        <v>82</v>
      </c>
      <c r="D65" s="14">
        <v>324</v>
      </c>
    </row>
    <row r="66" spans="1:4" ht="19.5" customHeight="1" x14ac:dyDescent="0.25">
      <c r="A66" s="53"/>
      <c r="B66" s="1" t="s">
        <v>3</v>
      </c>
      <c r="C66" s="12" t="s">
        <v>83</v>
      </c>
      <c r="D66" s="14">
        <v>6</v>
      </c>
    </row>
    <row r="67" spans="1:4" ht="19.5" customHeight="1" x14ac:dyDescent="0.25">
      <c r="A67" s="53"/>
      <c r="B67" s="1" t="s">
        <v>3</v>
      </c>
      <c r="C67" s="12" t="s">
        <v>84</v>
      </c>
      <c r="D67" s="14">
        <v>189</v>
      </c>
    </row>
    <row r="68" spans="1:4" ht="19.5" customHeight="1" x14ac:dyDescent="0.25">
      <c r="A68" s="53"/>
      <c r="B68" s="1" t="s">
        <v>3</v>
      </c>
      <c r="C68" s="12" t="s">
        <v>85</v>
      </c>
      <c r="D68" s="14">
        <v>22</v>
      </c>
    </row>
    <row r="69" spans="1:4" ht="19.5" customHeight="1" x14ac:dyDescent="0.25">
      <c r="A69" s="53"/>
      <c r="B69" s="1" t="s">
        <v>3</v>
      </c>
      <c r="C69" s="12" t="s">
        <v>86</v>
      </c>
      <c r="D69" s="14">
        <v>16</v>
      </c>
    </row>
    <row r="70" spans="1:4" ht="19.5" customHeight="1" x14ac:dyDescent="0.25">
      <c r="A70" s="53"/>
      <c r="B70" s="1" t="s">
        <v>3</v>
      </c>
      <c r="C70" s="12" t="s">
        <v>87</v>
      </c>
      <c r="D70" s="14">
        <v>7</v>
      </c>
    </row>
    <row r="71" spans="1:4" ht="19.5" customHeight="1" x14ac:dyDescent="0.25">
      <c r="A71" s="53"/>
      <c r="B71" s="1" t="s">
        <v>3</v>
      </c>
      <c r="C71" s="12" t="s">
        <v>88</v>
      </c>
      <c r="D71" s="14">
        <v>0</v>
      </c>
    </row>
    <row r="72" spans="1:4" ht="19.5" customHeight="1" x14ac:dyDescent="0.25">
      <c r="A72" s="53"/>
      <c r="B72" s="1" t="s">
        <v>3</v>
      </c>
      <c r="C72" s="12" t="s">
        <v>89</v>
      </c>
      <c r="D72" s="14">
        <v>1</v>
      </c>
    </row>
    <row r="73" spans="1:4" ht="19.5" customHeight="1" x14ac:dyDescent="0.25">
      <c r="A73" s="53"/>
      <c r="B73" s="1" t="s">
        <v>3</v>
      </c>
      <c r="C73" s="28" t="s">
        <v>90</v>
      </c>
      <c r="D73" s="15">
        <v>13.25</v>
      </c>
    </row>
    <row r="74" spans="1:4" ht="19.5" customHeight="1" x14ac:dyDescent="0.25">
      <c r="A74" s="53"/>
      <c r="B74" s="1" t="s">
        <v>3</v>
      </c>
      <c r="C74" s="28" t="s">
        <v>91</v>
      </c>
      <c r="D74" s="15">
        <v>4.25</v>
      </c>
    </row>
    <row r="75" spans="1:4" ht="19.5" customHeight="1" x14ac:dyDescent="0.25">
      <c r="A75" s="53"/>
      <c r="B75" s="1" t="s">
        <v>3</v>
      </c>
      <c r="C75" s="28" t="s">
        <v>92</v>
      </c>
      <c r="D75" s="15">
        <v>68.833333333333329</v>
      </c>
    </row>
    <row r="76" spans="1:4" ht="19.5" customHeight="1" x14ac:dyDescent="0.25">
      <c r="A76" s="53"/>
      <c r="B76" s="1" t="s">
        <v>3</v>
      </c>
      <c r="C76" s="28" t="s">
        <v>93</v>
      </c>
      <c r="D76" s="15">
        <v>54.333333333333336</v>
      </c>
    </row>
    <row r="77" spans="1:4" ht="19.5" customHeight="1" x14ac:dyDescent="0.25">
      <c r="A77" s="53"/>
      <c r="B77" s="1" t="s">
        <v>3</v>
      </c>
      <c r="C77" s="28" t="s">
        <v>94</v>
      </c>
      <c r="D77" s="15">
        <v>1.9166666666666667</v>
      </c>
    </row>
    <row r="78" spans="1:4" ht="19.5" customHeight="1" x14ac:dyDescent="0.25">
      <c r="A78" s="53"/>
      <c r="B78" s="1" t="s">
        <v>3</v>
      </c>
      <c r="C78" s="28" t="s">
        <v>95</v>
      </c>
      <c r="D78" s="15">
        <v>4.75</v>
      </c>
    </row>
    <row r="79" spans="1:4" ht="19.5" customHeight="1" x14ac:dyDescent="0.25">
      <c r="A79" s="53"/>
      <c r="B79" s="1" t="s">
        <v>3</v>
      </c>
      <c r="C79" s="28" t="s">
        <v>96</v>
      </c>
      <c r="D79" s="15">
        <v>1.3333333333333333</v>
      </c>
    </row>
    <row r="80" spans="1:4" ht="19.5" customHeight="1" x14ac:dyDescent="0.25">
      <c r="A80" s="53"/>
      <c r="B80" s="1" t="s">
        <v>3</v>
      </c>
      <c r="C80" s="28" t="s">
        <v>97</v>
      </c>
      <c r="D80" s="15">
        <v>0.16666666666666666</v>
      </c>
    </row>
    <row r="81" spans="1:4" ht="19.5" customHeight="1" x14ac:dyDescent="0.25">
      <c r="A81" s="53"/>
      <c r="B81" s="1" t="s">
        <v>3</v>
      </c>
      <c r="C81" s="28" t="s">
        <v>98</v>
      </c>
      <c r="D81" s="15">
        <v>0.58333333333333337</v>
      </c>
    </row>
    <row r="82" spans="1:4" ht="19.5" customHeight="1" x14ac:dyDescent="0.25">
      <c r="A82" s="53"/>
      <c r="B82" s="1" t="s">
        <v>3</v>
      </c>
      <c r="C82" s="28" t="s">
        <v>99</v>
      </c>
      <c r="D82" s="15">
        <v>3.8333333333333335</v>
      </c>
    </row>
    <row r="83" spans="1:4" ht="19.5" customHeight="1" x14ac:dyDescent="0.25">
      <c r="A83" s="53"/>
      <c r="B83" s="1" t="s">
        <v>3</v>
      </c>
      <c r="C83" s="28" t="s">
        <v>100</v>
      </c>
      <c r="D83" s="15">
        <v>2.4166666666666665</v>
      </c>
    </row>
    <row r="84" spans="1:4" ht="19.5" customHeight="1" x14ac:dyDescent="0.25">
      <c r="A84" s="53"/>
      <c r="B84" s="1" t="s">
        <v>3</v>
      </c>
      <c r="C84" s="28" t="s">
        <v>101</v>
      </c>
      <c r="D84" s="15">
        <v>96.5</v>
      </c>
    </row>
    <row r="85" spans="1:4" ht="19.5" customHeight="1" x14ac:dyDescent="0.25">
      <c r="A85" s="53"/>
      <c r="B85" s="1" t="s">
        <v>3</v>
      </c>
      <c r="C85" s="28" t="s">
        <v>102</v>
      </c>
      <c r="D85" s="15">
        <v>2.3333333333333335</v>
      </c>
    </row>
    <row r="86" spans="1:4" ht="19.5" customHeight="1" x14ac:dyDescent="0.25">
      <c r="A86" s="53"/>
      <c r="B86" s="1" t="s">
        <v>3</v>
      </c>
      <c r="C86" s="28" t="s">
        <v>103</v>
      </c>
      <c r="D86" s="15">
        <v>30.833333333333332</v>
      </c>
    </row>
    <row r="87" spans="1:4" ht="19.5" customHeight="1" x14ac:dyDescent="0.25">
      <c r="A87" s="53"/>
      <c r="B87" s="1" t="s">
        <v>3</v>
      </c>
      <c r="C87" s="28" t="s">
        <v>104</v>
      </c>
      <c r="D87" s="15">
        <v>7.333333333333333</v>
      </c>
    </row>
    <row r="88" spans="1:4" ht="19.5" customHeight="1" x14ac:dyDescent="0.25">
      <c r="A88" s="53"/>
      <c r="B88" s="1" t="s">
        <v>3</v>
      </c>
      <c r="C88" s="28" t="s">
        <v>105</v>
      </c>
      <c r="D88" s="15">
        <v>12.75</v>
      </c>
    </row>
    <row r="89" spans="1:4" ht="19.5" customHeight="1" x14ac:dyDescent="0.25">
      <c r="A89" s="53"/>
      <c r="B89" s="1" t="s">
        <v>3</v>
      </c>
      <c r="C89" s="28" t="s">
        <v>106</v>
      </c>
      <c r="D89" s="15">
        <v>13.916666666666666</v>
      </c>
    </row>
    <row r="90" spans="1:4" ht="19.5" customHeight="1" x14ac:dyDescent="0.25">
      <c r="A90" s="53"/>
      <c r="B90" s="1" t="s">
        <v>3</v>
      </c>
      <c r="C90" s="28" t="s">
        <v>107</v>
      </c>
      <c r="D90" s="15">
        <v>10.583333333333334</v>
      </c>
    </row>
    <row r="91" spans="1:4" ht="19.5" customHeight="1" x14ac:dyDescent="0.25">
      <c r="A91" s="53"/>
      <c r="B91" s="1" t="s">
        <v>3</v>
      </c>
      <c r="C91" s="28" t="s">
        <v>108</v>
      </c>
      <c r="D91" s="15">
        <v>2</v>
      </c>
    </row>
    <row r="92" spans="1:4" ht="19.5" customHeight="1" x14ac:dyDescent="0.25">
      <c r="A92" s="53"/>
      <c r="B92" s="1" t="s">
        <v>3</v>
      </c>
      <c r="C92" s="28" t="s">
        <v>109</v>
      </c>
      <c r="D92" s="15">
        <v>16.666666666666668</v>
      </c>
    </row>
    <row r="93" spans="1:4" ht="19.5" customHeight="1" x14ac:dyDescent="0.25">
      <c r="A93" s="53"/>
      <c r="B93" s="1" t="s">
        <v>3</v>
      </c>
      <c r="C93" s="28" t="s">
        <v>110</v>
      </c>
      <c r="D93" s="15">
        <v>3.3333333333333335</v>
      </c>
    </row>
    <row r="94" spans="1:4" ht="19.5" customHeight="1" x14ac:dyDescent="0.25">
      <c r="A94" s="53"/>
      <c r="B94" s="1" t="s">
        <v>3</v>
      </c>
      <c r="C94" s="28" t="s">
        <v>111</v>
      </c>
      <c r="D94" s="15">
        <v>6.416666666666667</v>
      </c>
    </row>
    <row r="95" spans="1:4" ht="19.5" customHeight="1" x14ac:dyDescent="0.25">
      <c r="A95" s="53"/>
      <c r="B95" s="1" t="s">
        <v>3</v>
      </c>
      <c r="C95" s="28" t="s">
        <v>112</v>
      </c>
      <c r="D95" s="15">
        <v>198.91666666666666</v>
      </c>
    </row>
    <row r="96" spans="1:4" ht="19.5" customHeight="1" x14ac:dyDescent="0.25">
      <c r="A96" s="53"/>
      <c r="B96" s="1" t="s">
        <v>3</v>
      </c>
      <c r="C96" s="28" t="s">
        <v>113</v>
      </c>
      <c r="D96" s="15">
        <v>20.75</v>
      </c>
    </row>
    <row r="97" spans="1:4" ht="19.5" customHeight="1" x14ac:dyDescent="0.25">
      <c r="A97" s="53"/>
      <c r="B97" s="1" t="s">
        <v>3</v>
      </c>
      <c r="C97" s="28" t="s">
        <v>114</v>
      </c>
      <c r="D97" s="15">
        <v>1</v>
      </c>
    </row>
    <row r="98" spans="1:4" ht="19.5" customHeight="1" x14ac:dyDescent="0.25">
      <c r="A98" s="53"/>
      <c r="B98" s="1" t="s">
        <v>3</v>
      </c>
      <c r="C98" s="28" t="s">
        <v>115</v>
      </c>
      <c r="D98" s="15">
        <v>99.583333333333329</v>
      </c>
    </row>
    <row r="99" spans="1:4" ht="19.5" customHeight="1" x14ac:dyDescent="0.25">
      <c r="A99" s="53"/>
      <c r="B99" s="1" t="s">
        <v>3</v>
      </c>
      <c r="C99" s="28" t="s">
        <v>116</v>
      </c>
      <c r="D99" s="15">
        <v>19.083333333333332</v>
      </c>
    </row>
    <row r="100" spans="1:4" ht="19.5" customHeight="1" x14ac:dyDescent="0.25">
      <c r="A100" s="53"/>
      <c r="B100" s="1" t="s">
        <v>3</v>
      </c>
      <c r="C100" s="28" t="s">
        <v>117</v>
      </c>
      <c r="D100" s="15">
        <v>22.75</v>
      </c>
    </row>
    <row r="101" spans="1:4" ht="19.5" customHeight="1" x14ac:dyDescent="0.25">
      <c r="A101" s="53"/>
      <c r="B101" s="1" t="s">
        <v>3</v>
      </c>
      <c r="C101" s="28" t="s">
        <v>118</v>
      </c>
      <c r="D101" s="15">
        <v>12.583333333333334</v>
      </c>
    </row>
    <row r="102" spans="1:4" ht="19.5" customHeight="1" x14ac:dyDescent="0.25">
      <c r="A102" s="53"/>
      <c r="B102" s="1" t="s">
        <v>3</v>
      </c>
      <c r="C102" s="28" t="s">
        <v>119</v>
      </c>
      <c r="D102" s="15">
        <v>8.4166666666666661</v>
      </c>
    </row>
    <row r="103" spans="1:4" ht="19.5" customHeight="1" x14ac:dyDescent="0.25">
      <c r="A103" s="53"/>
      <c r="B103" s="1" t="s">
        <v>3</v>
      </c>
      <c r="C103" s="28" t="s">
        <v>120</v>
      </c>
      <c r="D103" s="15">
        <v>0.75</v>
      </c>
    </row>
    <row r="104" spans="1:4" ht="19.5" customHeight="1" x14ac:dyDescent="0.25">
      <c r="A104" s="53"/>
      <c r="B104" s="1" t="s">
        <v>3</v>
      </c>
      <c r="C104" s="28" t="s">
        <v>121</v>
      </c>
      <c r="D104" s="15">
        <v>0.83333333333333337</v>
      </c>
    </row>
    <row r="105" spans="1:4" ht="19.5" customHeight="1" x14ac:dyDescent="0.25">
      <c r="A105" s="53"/>
      <c r="B105" s="1" t="s">
        <v>3</v>
      </c>
      <c r="C105" s="28" t="s">
        <v>122</v>
      </c>
      <c r="D105" s="15">
        <v>32.5</v>
      </c>
    </row>
    <row r="106" spans="1:4" ht="19.5" customHeight="1" x14ac:dyDescent="0.25">
      <c r="A106" s="53"/>
      <c r="B106" s="1" t="s">
        <v>3</v>
      </c>
      <c r="C106" s="28" t="s">
        <v>123</v>
      </c>
      <c r="D106" s="15">
        <v>0.33333333333333331</v>
      </c>
    </row>
    <row r="107" spans="1:4" ht="19.5" customHeight="1" x14ac:dyDescent="0.25">
      <c r="A107" s="53"/>
      <c r="B107" s="1" t="s">
        <v>3</v>
      </c>
      <c r="C107" s="28" t="s">
        <v>124</v>
      </c>
      <c r="D107" s="15">
        <v>11.083333333333334</v>
      </c>
    </row>
    <row r="108" spans="1:4" ht="19.5" customHeight="1" x14ac:dyDescent="0.25">
      <c r="A108" s="53"/>
      <c r="B108" s="1" t="s">
        <v>3</v>
      </c>
      <c r="C108" s="28" t="s">
        <v>125</v>
      </c>
      <c r="D108" s="15">
        <v>0.91666666666666663</v>
      </c>
    </row>
    <row r="109" spans="1:4" ht="19.5" customHeight="1" x14ac:dyDescent="0.25">
      <c r="A109" s="53"/>
      <c r="B109" s="1" t="s">
        <v>3</v>
      </c>
      <c r="C109" s="28" t="s">
        <v>126</v>
      </c>
      <c r="D109" s="15">
        <v>5.083333333333333</v>
      </c>
    </row>
    <row r="110" spans="1:4" ht="19.5" customHeight="1" x14ac:dyDescent="0.25">
      <c r="A110" s="53"/>
      <c r="B110" s="1" t="s">
        <v>3</v>
      </c>
      <c r="C110" s="28" t="s">
        <v>127</v>
      </c>
      <c r="D110" s="15">
        <v>1</v>
      </c>
    </row>
    <row r="111" spans="1:4" ht="19.5" customHeight="1" x14ac:dyDescent="0.25">
      <c r="A111" s="53"/>
      <c r="B111" s="2" t="s">
        <v>4</v>
      </c>
      <c r="C111" s="12"/>
      <c r="D111" s="13">
        <f>SUM(D5:D110)</f>
        <v>25370.916666666657</v>
      </c>
    </row>
    <row r="112" spans="1:4" s="18" customFormat="1" ht="19.5" customHeight="1" x14ac:dyDescent="0.25">
      <c r="A112" s="53"/>
      <c r="B112" s="32" t="s">
        <v>5</v>
      </c>
      <c r="C112" s="32" t="s">
        <v>150</v>
      </c>
      <c r="D112" s="31">
        <v>1.1111111111111112</v>
      </c>
    </row>
    <row r="113" spans="1:4" s="18" customFormat="1" ht="19.5" customHeight="1" x14ac:dyDescent="0.25">
      <c r="A113" s="53"/>
      <c r="B113" s="32" t="s">
        <v>5</v>
      </c>
      <c r="C113" s="32" t="s">
        <v>151</v>
      </c>
      <c r="D113" s="31">
        <v>1.3333333333333333</v>
      </c>
    </row>
    <row r="114" spans="1:4" s="18" customFormat="1" ht="19.5" customHeight="1" x14ac:dyDescent="0.25">
      <c r="A114" s="53"/>
      <c r="B114" s="32" t="s">
        <v>5</v>
      </c>
      <c r="C114" s="32" t="s">
        <v>152</v>
      </c>
      <c r="D114" s="43">
        <v>3.6666666666666665</v>
      </c>
    </row>
    <row r="115" spans="1:4" s="18" customFormat="1" ht="19.5" customHeight="1" x14ac:dyDescent="0.25">
      <c r="A115" s="53"/>
      <c r="B115" s="32" t="s">
        <v>5</v>
      </c>
      <c r="C115" s="32" t="s">
        <v>153</v>
      </c>
      <c r="D115" s="43">
        <v>13.444444444444445</v>
      </c>
    </row>
    <row r="116" spans="1:4" s="18" customFormat="1" ht="19.5" customHeight="1" x14ac:dyDescent="0.25">
      <c r="A116" s="53"/>
      <c r="B116" s="32" t="s">
        <v>5</v>
      </c>
      <c r="C116" s="34" t="s">
        <v>154</v>
      </c>
      <c r="D116" s="43">
        <v>14.222222222222221</v>
      </c>
    </row>
    <row r="117" spans="1:4" s="18" customFormat="1" ht="19.5" customHeight="1" x14ac:dyDescent="0.25">
      <c r="A117" s="53"/>
      <c r="B117" s="32" t="s">
        <v>5</v>
      </c>
      <c r="C117" s="32" t="s">
        <v>155</v>
      </c>
      <c r="D117" s="43">
        <v>3</v>
      </c>
    </row>
    <row r="118" spans="1:4" s="18" customFormat="1" ht="19.5" customHeight="1" x14ac:dyDescent="0.25">
      <c r="A118" s="53"/>
      <c r="B118" s="32" t="s">
        <v>5</v>
      </c>
      <c r="C118" s="32" t="s">
        <v>156</v>
      </c>
      <c r="D118" s="43">
        <v>15</v>
      </c>
    </row>
    <row r="119" spans="1:4" s="18" customFormat="1" ht="19.5" customHeight="1" x14ac:dyDescent="0.25">
      <c r="A119" s="53"/>
      <c r="B119" s="32" t="s">
        <v>5</v>
      </c>
      <c r="C119" s="32" t="s">
        <v>157</v>
      </c>
      <c r="D119" s="43">
        <v>13</v>
      </c>
    </row>
    <row r="120" spans="1:4" s="18" customFormat="1" ht="19.5" customHeight="1" x14ac:dyDescent="0.25">
      <c r="A120" s="53"/>
      <c r="B120" s="32" t="s">
        <v>5</v>
      </c>
      <c r="C120" s="32" t="s">
        <v>158</v>
      </c>
      <c r="D120" s="31">
        <v>0.44444444444444442</v>
      </c>
    </row>
    <row r="121" spans="1:4" s="18" customFormat="1" ht="19.5" customHeight="1" x14ac:dyDescent="0.25">
      <c r="A121" s="53"/>
      <c r="B121" s="32" t="s">
        <v>5</v>
      </c>
      <c r="C121" s="32" t="s">
        <v>159</v>
      </c>
      <c r="D121" s="43">
        <v>3</v>
      </c>
    </row>
    <row r="122" spans="1:4" s="18" customFormat="1" ht="19.5" customHeight="1" x14ac:dyDescent="0.25">
      <c r="A122" s="53"/>
      <c r="B122" s="32" t="s">
        <v>5</v>
      </c>
      <c r="C122" s="42" t="s">
        <v>160</v>
      </c>
      <c r="D122" s="43">
        <v>8.4444444444444446</v>
      </c>
    </row>
    <row r="123" spans="1:4" s="18" customFormat="1" ht="19.5" customHeight="1" x14ac:dyDescent="0.25">
      <c r="A123" s="53"/>
      <c r="B123" s="32" t="s">
        <v>5</v>
      </c>
      <c r="C123" s="42" t="s">
        <v>161</v>
      </c>
      <c r="D123" s="43">
        <v>8.4444444444444446</v>
      </c>
    </row>
    <row r="124" spans="1:4" s="18" customFormat="1" ht="19.5" customHeight="1" x14ac:dyDescent="0.25">
      <c r="A124" s="53"/>
      <c r="B124" s="32" t="s">
        <v>5</v>
      </c>
      <c r="C124" s="34" t="s">
        <v>162</v>
      </c>
      <c r="D124" s="43">
        <v>8.4444444444444446</v>
      </c>
    </row>
    <row r="125" spans="1:4" s="18" customFormat="1" ht="19.5" customHeight="1" x14ac:dyDescent="0.25">
      <c r="A125" s="53"/>
      <c r="B125" s="32" t="s">
        <v>5</v>
      </c>
      <c r="C125" s="32" t="s">
        <v>163</v>
      </c>
      <c r="D125" s="43">
        <v>8.4444444444444446</v>
      </c>
    </row>
    <row r="126" spans="1:4" s="18" customFormat="1" ht="19.5" customHeight="1" x14ac:dyDescent="0.25">
      <c r="A126" s="53"/>
      <c r="B126" s="32" t="s">
        <v>5</v>
      </c>
      <c r="C126" s="34" t="s">
        <v>164</v>
      </c>
      <c r="D126" s="43">
        <v>7.7777777777777777</v>
      </c>
    </row>
    <row r="127" spans="1:4" s="18" customFormat="1" ht="19.5" customHeight="1" x14ac:dyDescent="0.25">
      <c r="A127" s="53"/>
      <c r="B127" s="32" t="s">
        <v>5</v>
      </c>
      <c r="C127" s="32" t="s">
        <v>165</v>
      </c>
      <c r="D127" s="43">
        <v>18.333333333333332</v>
      </c>
    </row>
    <row r="128" spans="1:4" s="18" customFormat="1" ht="19.5" customHeight="1" x14ac:dyDescent="0.25">
      <c r="A128" s="53"/>
      <c r="B128" s="32" t="s">
        <v>5</v>
      </c>
      <c r="C128" s="32" t="s">
        <v>166</v>
      </c>
      <c r="D128" s="43">
        <v>18.333333333333332</v>
      </c>
    </row>
    <row r="129" spans="1:5" s="18" customFormat="1" ht="19.5" customHeight="1" x14ac:dyDescent="0.25">
      <c r="A129" s="53"/>
      <c r="B129" s="32" t="s">
        <v>5</v>
      </c>
      <c r="C129" s="32" t="s">
        <v>167</v>
      </c>
      <c r="D129" s="43">
        <v>0.1111111111111111</v>
      </c>
    </row>
    <row r="130" spans="1:5" s="18" customFormat="1" ht="19.5" customHeight="1" x14ac:dyDescent="0.25">
      <c r="A130" s="53"/>
      <c r="B130" s="32" t="s">
        <v>5</v>
      </c>
      <c r="C130" s="32" t="s">
        <v>166</v>
      </c>
      <c r="D130" s="43">
        <v>105.22222222222223</v>
      </c>
    </row>
    <row r="131" spans="1:5" s="18" customFormat="1" ht="19.5" customHeight="1" x14ac:dyDescent="0.25">
      <c r="A131" s="53"/>
      <c r="B131" s="32" t="s">
        <v>5</v>
      </c>
      <c r="C131" s="32" t="s">
        <v>168</v>
      </c>
      <c r="D131" s="43">
        <v>15.444444444444445</v>
      </c>
    </row>
    <row r="132" spans="1:5" s="18" customFormat="1" ht="19.5" customHeight="1" x14ac:dyDescent="0.25">
      <c r="A132" s="53"/>
      <c r="B132" s="32" t="s">
        <v>5</v>
      </c>
      <c r="C132" s="32" t="s">
        <v>169</v>
      </c>
      <c r="D132" s="43">
        <v>164.66666666666666</v>
      </c>
      <c r="E132" s="4"/>
    </row>
    <row r="133" spans="1:5" s="18" customFormat="1" ht="19.5" customHeight="1" x14ac:dyDescent="0.25">
      <c r="A133" s="53"/>
      <c r="B133" s="32" t="s">
        <v>5</v>
      </c>
      <c r="C133" s="32" t="s">
        <v>170</v>
      </c>
      <c r="D133" s="43">
        <v>3.7777777777777777</v>
      </c>
      <c r="E133" s="4"/>
    </row>
    <row r="134" spans="1:5" ht="19.5" customHeight="1" x14ac:dyDescent="0.25">
      <c r="A134" s="53"/>
      <c r="B134" s="32" t="s">
        <v>5</v>
      </c>
      <c r="C134" s="32" t="s">
        <v>171</v>
      </c>
      <c r="D134" s="43">
        <v>14</v>
      </c>
    </row>
    <row r="135" spans="1:5" ht="19.5" customHeight="1" x14ac:dyDescent="0.25">
      <c r="A135" s="53"/>
      <c r="B135" s="32" t="s">
        <v>5</v>
      </c>
      <c r="C135" s="42" t="s">
        <v>172</v>
      </c>
      <c r="D135" s="43">
        <v>14.444444444444445</v>
      </c>
    </row>
    <row r="136" spans="1:5" ht="19.5" customHeight="1" x14ac:dyDescent="0.25">
      <c r="A136" s="53"/>
      <c r="B136" s="32" t="s">
        <v>5</v>
      </c>
      <c r="C136" s="32" t="s">
        <v>173</v>
      </c>
      <c r="D136" s="43">
        <v>4</v>
      </c>
    </row>
    <row r="137" spans="1:5" ht="19.5" customHeight="1" x14ac:dyDescent="0.25">
      <c r="A137" s="53"/>
      <c r="B137" s="32" t="s">
        <v>5</v>
      </c>
      <c r="C137" s="32" t="s">
        <v>174</v>
      </c>
      <c r="D137" s="43">
        <v>4.666666666666667</v>
      </c>
      <c r="E137" s="18"/>
    </row>
    <row r="138" spans="1:5" ht="34.5" customHeight="1" x14ac:dyDescent="0.25">
      <c r="A138" s="53"/>
      <c r="B138" s="32" t="s">
        <v>5</v>
      </c>
      <c r="C138" s="34" t="s">
        <v>175</v>
      </c>
      <c r="D138" s="43">
        <v>2.5555555555555554</v>
      </c>
      <c r="E138" s="18"/>
    </row>
    <row r="139" spans="1:5" s="18" customFormat="1" ht="18.75" customHeight="1" x14ac:dyDescent="0.25">
      <c r="A139" s="53"/>
      <c r="B139" s="32" t="s">
        <v>5</v>
      </c>
      <c r="C139" s="34" t="s">
        <v>176</v>
      </c>
      <c r="D139" s="43">
        <v>3.3333333333333335</v>
      </c>
    </row>
    <row r="140" spans="1:5" s="18" customFormat="1" ht="20.25" customHeight="1" x14ac:dyDescent="0.25">
      <c r="A140" s="53"/>
      <c r="B140" s="32" t="s">
        <v>5</v>
      </c>
      <c r="C140" s="32" t="s">
        <v>177</v>
      </c>
      <c r="D140" s="43">
        <v>1.1111111111111112</v>
      </c>
    </row>
    <row r="141" spans="1:5" s="18" customFormat="1" ht="20.25" customHeight="1" x14ac:dyDescent="0.25">
      <c r="A141" s="53"/>
      <c r="B141" s="32" t="s">
        <v>5</v>
      </c>
      <c r="C141" s="32" t="s">
        <v>178</v>
      </c>
      <c r="D141" s="31">
        <v>0.33333333333333331</v>
      </c>
    </row>
    <row r="142" spans="1:5" s="18" customFormat="1" ht="21.75" customHeight="1" x14ac:dyDescent="0.25">
      <c r="A142" s="53"/>
      <c r="B142" s="32" t="s">
        <v>5</v>
      </c>
      <c r="C142" s="32" t="s">
        <v>179</v>
      </c>
      <c r="D142" s="43">
        <v>0.55555555555555558</v>
      </c>
    </row>
    <row r="143" spans="1:5" s="18" customFormat="1" ht="16.5" customHeight="1" x14ac:dyDescent="0.25">
      <c r="A143" s="53"/>
      <c r="B143" s="32" t="s">
        <v>5</v>
      </c>
      <c r="C143" s="32" t="s">
        <v>180</v>
      </c>
      <c r="D143" s="43">
        <v>0.1111111111111111</v>
      </c>
    </row>
    <row r="144" spans="1:5" s="18" customFormat="1" ht="18.75" customHeight="1" x14ac:dyDescent="0.25">
      <c r="A144" s="53"/>
      <c r="B144" s="32" t="s">
        <v>5</v>
      </c>
      <c r="C144" s="32" t="s">
        <v>181</v>
      </c>
      <c r="D144" s="43">
        <v>0.22222222222222221</v>
      </c>
    </row>
    <row r="145" spans="1:5" s="18" customFormat="1" ht="18.75" customHeight="1" x14ac:dyDescent="0.25">
      <c r="A145" s="53"/>
      <c r="B145" s="32" t="s">
        <v>5</v>
      </c>
      <c r="C145" s="32" t="s">
        <v>182</v>
      </c>
      <c r="D145" s="43">
        <v>0.88888888888888884</v>
      </c>
    </row>
    <row r="146" spans="1:5" s="18" customFormat="1" ht="20.25" customHeight="1" x14ac:dyDescent="0.25">
      <c r="A146" s="53"/>
      <c r="B146" s="32" t="s">
        <v>5</v>
      </c>
      <c r="C146" s="32" t="s">
        <v>183</v>
      </c>
      <c r="D146" s="43">
        <v>8.4444444444444446</v>
      </c>
      <c r="E146" s="4"/>
    </row>
    <row r="147" spans="1:5" s="18" customFormat="1" ht="16.5" customHeight="1" x14ac:dyDescent="0.25">
      <c r="A147" s="53"/>
      <c r="B147" s="32" t="s">
        <v>5</v>
      </c>
      <c r="C147" s="32" t="s">
        <v>184</v>
      </c>
      <c r="D147" s="43">
        <v>38.777777777777779</v>
      </c>
      <c r="E147" s="4"/>
    </row>
    <row r="148" spans="1:5" ht="19.5" customHeight="1" x14ac:dyDescent="0.25">
      <c r="A148" s="53"/>
      <c r="B148" s="32" t="s">
        <v>5</v>
      </c>
      <c r="C148" s="32" t="s">
        <v>185</v>
      </c>
      <c r="D148" s="43">
        <v>12.444444444444445</v>
      </c>
    </row>
    <row r="149" spans="1:5" ht="36" customHeight="1" x14ac:dyDescent="0.25">
      <c r="A149" s="54"/>
      <c r="B149" s="32" t="s">
        <v>5</v>
      </c>
      <c r="C149" s="32" t="s">
        <v>186</v>
      </c>
      <c r="D149" s="43">
        <v>18.666666666666668</v>
      </c>
    </row>
    <row r="150" spans="1:5" x14ac:dyDescent="0.25">
      <c r="B150" s="32" t="s">
        <v>5</v>
      </c>
      <c r="C150" s="37" t="s">
        <v>187</v>
      </c>
      <c r="D150" s="43">
        <v>3.2222222222222223</v>
      </c>
    </row>
    <row r="151" spans="1:5" x14ac:dyDescent="0.25">
      <c r="B151" s="32" t="s">
        <v>5</v>
      </c>
      <c r="C151" s="32" t="s">
        <v>188</v>
      </c>
      <c r="D151" s="43">
        <v>0.33333333333333331</v>
      </c>
    </row>
    <row r="152" spans="1:5" ht="47.25" x14ac:dyDescent="0.25">
      <c r="B152" s="32" t="s">
        <v>5</v>
      </c>
      <c r="C152" s="34" t="s">
        <v>189</v>
      </c>
      <c r="D152" s="43">
        <v>25.333333333333332</v>
      </c>
    </row>
    <row r="153" spans="1:5" ht="31.5" x14ac:dyDescent="0.25">
      <c r="B153" s="32" t="s">
        <v>5</v>
      </c>
      <c r="C153" s="34" t="s">
        <v>190</v>
      </c>
      <c r="D153" s="43">
        <v>65.333333333333329</v>
      </c>
    </row>
    <row r="154" spans="1:5" x14ac:dyDescent="0.25">
      <c r="B154" s="32" t="s">
        <v>5</v>
      </c>
      <c r="C154" s="34" t="s">
        <v>191</v>
      </c>
      <c r="D154" s="43">
        <v>4.8888888888888893</v>
      </c>
    </row>
    <row r="155" spans="1:5" x14ac:dyDescent="0.25">
      <c r="B155" s="32" t="s">
        <v>5</v>
      </c>
      <c r="C155" s="41" t="s">
        <v>192</v>
      </c>
      <c r="D155" s="43">
        <v>1</v>
      </c>
    </row>
    <row r="156" spans="1:5" x14ac:dyDescent="0.25">
      <c r="B156" s="32" t="s">
        <v>5</v>
      </c>
      <c r="C156" s="34" t="s">
        <v>193</v>
      </c>
      <c r="D156" s="43">
        <v>1</v>
      </c>
    </row>
    <row r="157" spans="1:5" x14ac:dyDescent="0.25">
      <c r="B157" s="32" t="s">
        <v>5</v>
      </c>
      <c r="C157" s="34" t="s">
        <v>194</v>
      </c>
      <c r="D157" s="43">
        <v>1</v>
      </c>
    </row>
    <row r="158" spans="1:5" x14ac:dyDescent="0.25">
      <c r="B158" s="32" t="s">
        <v>5</v>
      </c>
      <c r="C158" s="34" t="s">
        <v>195</v>
      </c>
      <c r="D158" s="43">
        <v>1</v>
      </c>
    </row>
    <row r="159" spans="1:5" x14ac:dyDescent="0.25">
      <c r="B159" s="32" t="s">
        <v>5</v>
      </c>
      <c r="C159" s="34" t="s">
        <v>196</v>
      </c>
      <c r="D159" s="43">
        <v>11</v>
      </c>
    </row>
    <row r="160" spans="1:5" x14ac:dyDescent="0.25">
      <c r="B160" s="32" t="s">
        <v>5</v>
      </c>
      <c r="C160" s="34" t="s">
        <v>197</v>
      </c>
      <c r="D160" s="43">
        <v>1</v>
      </c>
    </row>
    <row r="161" spans="2:4" x14ac:dyDescent="0.25">
      <c r="B161" s="32" t="s">
        <v>5</v>
      </c>
      <c r="C161" s="34" t="s">
        <v>198</v>
      </c>
      <c r="D161" s="31">
        <v>0.1111111111111111</v>
      </c>
    </row>
    <row r="162" spans="2:4" x14ac:dyDescent="0.25">
      <c r="B162" s="32" t="s">
        <v>5</v>
      </c>
      <c r="C162" s="34" t="s">
        <v>199</v>
      </c>
      <c r="D162" s="31">
        <v>0.1111111111111111</v>
      </c>
    </row>
    <row r="163" spans="2:4" x14ac:dyDescent="0.25">
      <c r="B163" s="32" t="s">
        <v>5</v>
      </c>
      <c r="C163" s="32" t="s">
        <v>200</v>
      </c>
      <c r="D163" s="43">
        <v>694.55555555555554</v>
      </c>
    </row>
    <row r="164" spans="2:4" x14ac:dyDescent="0.25">
      <c r="B164" s="32" t="s">
        <v>5</v>
      </c>
      <c r="C164" s="32" t="s">
        <v>230</v>
      </c>
      <c r="D164" s="43">
        <v>607.33333333333337</v>
      </c>
    </row>
    <row r="165" spans="2:4" ht="31.5" x14ac:dyDescent="0.25">
      <c r="B165" s="32" t="s">
        <v>5</v>
      </c>
      <c r="C165" s="34" t="s">
        <v>201</v>
      </c>
      <c r="D165" s="43">
        <v>16.666666666666668</v>
      </c>
    </row>
    <row r="166" spans="2:4" x14ac:dyDescent="0.25">
      <c r="B166" s="32" t="s">
        <v>5</v>
      </c>
      <c r="C166" s="32" t="s">
        <v>202</v>
      </c>
      <c r="D166" s="43">
        <v>517.77777777777783</v>
      </c>
    </row>
    <row r="167" spans="2:4" ht="47.25" x14ac:dyDescent="0.25">
      <c r="B167" s="32" t="s">
        <v>5</v>
      </c>
      <c r="C167" s="36" t="s">
        <v>203</v>
      </c>
      <c r="D167" s="43">
        <v>31.111111111111111</v>
      </c>
    </row>
    <row r="168" spans="2:4" x14ac:dyDescent="0.25">
      <c r="B168" s="32" t="s">
        <v>5</v>
      </c>
      <c r="C168" s="32" t="s">
        <v>204</v>
      </c>
      <c r="D168" s="43">
        <v>44</v>
      </c>
    </row>
    <row r="169" spans="2:4" x14ac:dyDescent="0.25">
      <c r="B169" s="32" t="s">
        <v>5</v>
      </c>
      <c r="C169" s="32" t="s">
        <v>205</v>
      </c>
      <c r="D169" s="43">
        <v>15.555555555555555</v>
      </c>
    </row>
    <row r="170" spans="2:4" x14ac:dyDescent="0.25">
      <c r="B170" s="32" t="s">
        <v>5</v>
      </c>
      <c r="C170" s="35" t="s">
        <v>206</v>
      </c>
      <c r="D170" s="44">
        <v>0.33333333333333331</v>
      </c>
    </row>
    <row r="171" spans="2:4" x14ac:dyDescent="0.25">
      <c r="B171" s="32" t="s">
        <v>5</v>
      </c>
      <c r="C171" s="35" t="s">
        <v>207</v>
      </c>
      <c r="D171" s="44">
        <v>0.33333333333333331</v>
      </c>
    </row>
    <row r="172" spans="2:4" x14ac:dyDescent="0.25">
      <c r="B172" s="32" t="s">
        <v>5</v>
      </c>
      <c r="C172" s="35" t="s">
        <v>207</v>
      </c>
      <c r="D172" s="44">
        <v>8.3333333333333329E-2</v>
      </c>
    </row>
    <row r="173" spans="2:4" ht="31.5" x14ac:dyDescent="0.25">
      <c r="B173" s="32" t="s">
        <v>5</v>
      </c>
      <c r="C173" s="35" t="s">
        <v>208</v>
      </c>
      <c r="D173" s="33">
        <v>1</v>
      </c>
    </row>
    <row r="174" spans="2:4" x14ac:dyDescent="0.25">
      <c r="B174" s="29" t="s">
        <v>5</v>
      </c>
      <c r="C174" s="35" t="s">
        <v>209</v>
      </c>
      <c r="D174" s="33">
        <v>1</v>
      </c>
    </row>
    <row r="175" spans="2:4" x14ac:dyDescent="0.25">
      <c r="B175" s="29" t="s">
        <v>5</v>
      </c>
      <c r="C175" s="35" t="s">
        <v>210</v>
      </c>
      <c r="D175" s="33">
        <v>4</v>
      </c>
    </row>
    <row r="176" spans="2:4" x14ac:dyDescent="0.25">
      <c r="B176" s="29" t="s">
        <v>5</v>
      </c>
      <c r="C176" s="38" t="s">
        <v>211</v>
      </c>
      <c r="D176" s="33">
        <v>1</v>
      </c>
    </row>
    <row r="177" spans="2:4" ht="31.5" x14ac:dyDescent="0.25">
      <c r="B177" s="29" t="s">
        <v>5</v>
      </c>
      <c r="C177" s="38" t="s">
        <v>212</v>
      </c>
      <c r="D177" s="45">
        <v>4.1666666666666664E-2</v>
      </c>
    </row>
    <row r="178" spans="2:4" ht="31.5" x14ac:dyDescent="0.25">
      <c r="B178" s="29" t="s">
        <v>5</v>
      </c>
      <c r="C178" s="38" t="s">
        <v>213</v>
      </c>
      <c r="D178" s="45">
        <v>4.1666666666666664E-2</v>
      </c>
    </row>
    <row r="179" spans="2:4" ht="31.5" x14ac:dyDescent="0.25">
      <c r="B179" s="29" t="s">
        <v>5</v>
      </c>
      <c r="C179" s="38" t="s">
        <v>214</v>
      </c>
      <c r="D179" s="45">
        <v>4.1666666666666664E-2</v>
      </c>
    </row>
    <row r="180" spans="2:4" x14ac:dyDescent="0.25">
      <c r="B180" s="29" t="s">
        <v>5</v>
      </c>
      <c r="C180" s="40" t="s">
        <v>215</v>
      </c>
      <c r="D180" s="33">
        <v>1</v>
      </c>
    </row>
    <row r="181" spans="2:4" x14ac:dyDescent="0.25">
      <c r="B181" s="29" t="s">
        <v>5</v>
      </c>
      <c r="C181" s="40" t="s">
        <v>216</v>
      </c>
      <c r="D181" s="46">
        <v>8.3333333333333329E-2</v>
      </c>
    </row>
    <row r="182" spans="2:4" x14ac:dyDescent="0.25">
      <c r="B182" s="32" t="s">
        <v>5</v>
      </c>
      <c r="C182" s="40" t="s">
        <v>217</v>
      </c>
      <c r="D182" s="46">
        <v>8.3333333333333329E-2</v>
      </c>
    </row>
    <row r="183" spans="2:4" ht="31.5" x14ac:dyDescent="0.25">
      <c r="B183" s="32" t="s">
        <v>5</v>
      </c>
      <c r="C183" s="38" t="s">
        <v>218</v>
      </c>
      <c r="D183" s="44">
        <v>0.33333333333333331</v>
      </c>
    </row>
    <row r="184" spans="2:4" x14ac:dyDescent="0.25">
      <c r="B184" s="32" t="s">
        <v>5</v>
      </c>
      <c r="C184" s="38" t="s">
        <v>219</v>
      </c>
      <c r="D184" s="39">
        <v>1</v>
      </c>
    </row>
    <row r="185" spans="2:4" x14ac:dyDescent="0.25">
      <c r="B185" s="32" t="s">
        <v>5</v>
      </c>
      <c r="C185" s="38" t="s">
        <v>220</v>
      </c>
      <c r="D185" s="46">
        <v>8.3333333333333329E-2</v>
      </c>
    </row>
    <row r="186" spans="2:4" x14ac:dyDescent="0.25">
      <c r="B186" s="32" t="s">
        <v>5</v>
      </c>
      <c r="C186" s="38" t="s">
        <v>221</v>
      </c>
      <c r="D186" s="44">
        <v>0.33333333333333331</v>
      </c>
    </row>
    <row r="187" spans="2:4" ht="31.5" x14ac:dyDescent="0.25">
      <c r="B187" s="32" t="s">
        <v>5</v>
      </c>
      <c r="C187" s="38" t="s">
        <v>222</v>
      </c>
      <c r="D187" s="44">
        <v>0.33333333333333331</v>
      </c>
    </row>
    <row r="188" spans="2:4" x14ac:dyDescent="0.25">
      <c r="B188" s="32" t="s">
        <v>5</v>
      </c>
      <c r="C188" s="32" t="s">
        <v>223</v>
      </c>
      <c r="D188" s="43">
        <v>4.333333333333333</v>
      </c>
    </row>
    <row r="189" spans="2:4" x14ac:dyDescent="0.25">
      <c r="B189" s="32" t="s">
        <v>5</v>
      </c>
      <c r="C189" s="32" t="s">
        <v>224</v>
      </c>
      <c r="D189" s="43">
        <v>240</v>
      </c>
    </row>
    <row r="190" spans="2:4" x14ac:dyDescent="0.25">
      <c r="B190" s="32" t="s">
        <v>5</v>
      </c>
      <c r="C190" s="32" t="s">
        <v>225</v>
      </c>
      <c r="D190" s="43">
        <v>240</v>
      </c>
    </row>
    <row r="191" spans="2:4" x14ac:dyDescent="0.25">
      <c r="B191" s="32" t="s">
        <v>5</v>
      </c>
      <c r="C191" s="32" t="s">
        <v>226</v>
      </c>
      <c r="D191" s="43">
        <v>61.777777777777779</v>
      </c>
    </row>
    <row r="192" spans="2:4" x14ac:dyDescent="0.25">
      <c r="B192" s="32" t="s">
        <v>5</v>
      </c>
      <c r="C192" s="32" t="s">
        <v>229</v>
      </c>
      <c r="D192" s="43">
        <v>1.4444444444444444</v>
      </c>
    </row>
    <row r="193" spans="2:4" x14ac:dyDescent="0.25">
      <c r="B193" s="32" t="s">
        <v>5</v>
      </c>
      <c r="C193" s="32" t="s">
        <v>227</v>
      </c>
      <c r="D193" s="31">
        <v>0.1111111111111111</v>
      </c>
    </row>
    <row r="194" spans="2:4" x14ac:dyDescent="0.25">
      <c r="B194" s="32" t="s">
        <v>5</v>
      </c>
      <c r="C194" s="32" t="s">
        <v>228</v>
      </c>
      <c r="D194" s="31">
        <v>8.4444444444444446</v>
      </c>
    </row>
    <row r="195" spans="2:4" x14ac:dyDescent="0.25">
      <c r="B195" s="27" t="s">
        <v>6</v>
      </c>
      <c r="C195" s="28"/>
      <c r="D195" s="13">
        <f>SUM(D112:D194)</f>
        <v>3169.7916666666679</v>
      </c>
    </row>
    <row r="196" spans="2:4" x14ac:dyDescent="0.25">
      <c r="B196" s="1" t="s">
        <v>7</v>
      </c>
      <c r="C196" s="19" t="s">
        <v>128</v>
      </c>
      <c r="D196" s="16">
        <f>1700+21</f>
        <v>1721</v>
      </c>
    </row>
    <row r="197" spans="2:4" ht="31.5" x14ac:dyDescent="0.25">
      <c r="B197" s="17" t="s">
        <v>7</v>
      </c>
      <c r="C197" s="19" t="s">
        <v>129</v>
      </c>
      <c r="D197" s="16">
        <f>252+13700</f>
        <v>13952</v>
      </c>
    </row>
    <row r="198" spans="2:4" x14ac:dyDescent="0.25">
      <c r="B198" s="17" t="s">
        <v>7</v>
      </c>
      <c r="C198" s="19" t="s">
        <v>130</v>
      </c>
      <c r="D198" s="16">
        <f>42+2</f>
        <v>44</v>
      </c>
    </row>
    <row r="199" spans="2:4" x14ac:dyDescent="0.25">
      <c r="B199" s="17" t="s">
        <v>7</v>
      </c>
      <c r="C199" s="20" t="s">
        <v>131</v>
      </c>
      <c r="D199" s="23">
        <v>2</v>
      </c>
    </row>
    <row r="200" spans="2:4" x14ac:dyDescent="0.25">
      <c r="B200" s="17" t="s">
        <v>7</v>
      </c>
      <c r="C200" s="20" t="s">
        <v>132</v>
      </c>
      <c r="D200" s="23">
        <v>2</v>
      </c>
    </row>
    <row r="201" spans="2:4" x14ac:dyDescent="0.25">
      <c r="B201" s="17" t="s">
        <v>7</v>
      </c>
      <c r="C201" s="20" t="s">
        <v>133</v>
      </c>
      <c r="D201" s="23">
        <v>42</v>
      </c>
    </row>
    <row r="202" spans="2:4" x14ac:dyDescent="0.25">
      <c r="B202" s="17" t="s">
        <v>7</v>
      </c>
      <c r="C202" s="20" t="s">
        <v>134</v>
      </c>
      <c r="D202" s="24">
        <f>800+6+5+5+1</f>
        <v>817</v>
      </c>
    </row>
    <row r="203" spans="2:4" x14ac:dyDescent="0.25">
      <c r="B203" s="17" t="s">
        <v>7</v>
      </c>
      <c r="C203" s="20" t="s">
        <v>135</v>
      </c>
      <c r="D203" s="24">
        <v>48</v>
      </c>
    </row>
    <row r="204" spans="2:4" x14ac:dyDescent="0.25">
      <c r="B204" s="17" t="s">
        <v>7</v>
      </c>
      <c r="C204" s="20" t="s">
        <v>136</v>
      </c>
      <c r="D204" s="24">
        <v>2</v>
      </c>
    </row>
    <row r="205" spans="2:4" x14ac:dyDescent="0.25">
      <c r="B205" s="17" t="s">
        <v>7</v>
      </c>
      <c r="C205" s="20" t="s">
        <v>137</v>
      </c>
      <c r="D205" s="24">
        <v>6</v>
      </c>
    </row>
    <row r="206" spans="2:4" x14ac:dyDescent="0.25">
      <c r="B206" s="17" t="s">
        <v>7</v>
      </c>
      <c r="C206" s="20" t="s">
        <v>138</v>
      </c>
      <c r="D206" s="24">
        <f>21+4</f>
        <v>25</v>
      </c>
    </row>
    <row r="207" spans="2:4" x14ac:dyDescent="0.25">
      <c r="B207" s="2" t="s">
        <v>8</v>
      </c>
      <c r="C207" s="19"/>
      <c r="D207" s="13">
        <f>SUM(D196:D206)</f>
        <v>16661</v>
      </c>
    </row>
    <row r="208" spans="2:4" x14ac:dyDescent="0.25">
      <c r="B208" s="2" t="s">
        <v>9</v>
      </c>
      <c r="C208" s="20"/>
      <c r="D208" s="13">
        <f>D207+D195+D111</f>
        <v>45201.708333333328</v>
      </c>
    </row>
  </sheetData>
  <mergeCells count="1">
    <mergeCell ref="A5:A149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showGridLines="0" topLeftCell="C1" zoomScale="85" zoomScaleNormal="85" workbookViewId="0">
      <selection activeCell="D1" sqref="D1"/>
    </sheetView>
  </sheetViews>
  <sheetFormatPr defaultColWidth="9.140625" defaultRowHeight="15.75" x14ac:dyDescent="0.25"/>
  <cols>
    <col min="1" max="1" width="20.85546875" style="4" customWidth="1"/>
    <col min="2" max="2" width="97.140625" style="4" customWidth="1"/>
    <col min="3" max="3" width="39.85546875" style="4" customWidth="1"/>
    <col min="4" max="4" width="45.42578125" style="4" bestFit="1" customWidth="1"/>
    <col min="5" max="7" width="0" style="4" hidden="1" customWidth="1"/>
    <col min="8" max="16384" width="9.140625" style="4"/>
  </cols>
  <sheetData>
    <row r="1" spans="1:5" x14ac:dyDescent="0.25">
      <c r="D1" s="7" t="s">
        <v>248</v>
      </c>
    </row>
    <row r="2" spans="1:5" x14ac:dyDescent="0.25">
      <c r="D2" s="7" t="s">
        <v>15</v>
      </c>
    </row>
    <row r="4" spans="1:5" s="3" customFormat="1" ht="42.75" customHeight="1" x14ac:dyDescent="0.25">
      <c r="A4" s="48" t="s">
        <v>14</v>
      </c>
      <c r="B4" s="48" t="s">
        <v>11</v>
      </c>
      <c r="C4" s="48" t="s">
        <v>12</v>
      </c>
      <c r="D4" s="48" t="s">
        <v>13</v>
      </c>
    </row>
    <row r="5" spans="1:5" ht="18.75" customHeight="1" x14ac:dyDescent="0.25">
      <c r="A5" s="55" t="s">
        <v>247</v>
      </c>
      <c r="B5" s="25" t="s">
        <v>246</v>
      </c>
      <c r="C5" s="22" t="s">
        <v>243</v>
      </c>
      <c r="D5" s="22" t="s">
        <v>232</v>
      </c>
      <c r="E5" s="18" t="s">
        <v>147</v>
      </c>
    </row>
    <row r="6" spans="1:5" ht="54" customHeight="1" x14ac:dyDescent="0.25">
      <c r="A6" s="56"/>
      <c r="B6" s="25" t="s">
        <v>231</v>
      </c>
      <c r="C6" s="22" t="s">
        <v>243</v>
      </c>
      <c r="D6" s="22" t="s">
        <v>232</v>
      </c>
      <c r="E6" s="18" t="s">
        <v>147</v>
      </c>
    </row>
    <row r="7" spans="1:5" ht="54" customHeight="1" x14ac:dyDescent="0.25">
      <c r="A7" s="56"/>
      <c r="B7" s="25" t="s">
        <v>233</v>
      </c>
      <c r="C7" s="22" t="s">
        <v>243</v>
      </c>
      <c r="D7" s="22" t="s">
        <v>232</v>
      </c>
      <c r="E7" s="18" t="s">
        <v>147</v>
      </c>
    </row>
    <row r="8" spans="1:5" ht="54" customHeight="1" x14ac:dyDescent="0.25">
      <c r="A8" s="56"/>
      <c r="B8" s="25" t="s">
        <v>234</v>
      </c>
      <c r="C8" s="22" t="s">
        <v>243</v>
      </c>
      <c r="D8" s="22" t="s">
        <v>232</v>
      </c>
      <c r="E8" s="18" t="s">
        <v>147</v>
      </c>
    </row>
    <row r="9" spans="1:5" ht="54" customHeight="1" x14ac:dyDescent="0.25">
      <c r="A9" s="56"/>
      <c r="B9" s="25" t="s">
        <v>235</v>
      </c>
      <c r="C9" s="22" t="s">
        <v>243</v>
      </c>
      <c r="D9" s="22" t="s">
        <v>232</v>
      </c>
      <c r="E9" s="18" t="s">
        <v>147</v>
      </c>
    </row>
    <row r="10" spans="1:5" ht="18.75" customHeight="1" x14ac:dyDescent="0.25">
      <c r="A10" s="56"/>
      <c r="B10" s="25" t="s">
        <v>236</v>
      </c>
      <c r="C10" s="22" t="s">
        <v>243</v>
      </c>
      <c r="D10" s="22" t="s">
        <v>232</v>
      </c>
      <c r="E10" s="18" t="s">
        <v>147</v>
      </c>
    </row>
    <row r="11" spans="1:5" ht="18.75" customHeight="1" x14ac:dyDescent="0.25">
      <c r="A11" s="56"/>
      <c r="B11" s="25" t="s">
        <v>242</v>
      </c>
      <c r="C11" s="22" t="s">
        <v>243</v>
      </c>
      <c r="D11" s="22" t="s">
        <v>243</v>
      </c>
      <c r="E11" s="18" t="s">
        <v>147</v>
      </c>
    </row>
    <row r="12" spans="1:5" ht="18.75" customHeight="1" x14ac:dyDescent="0.25">
      <c r="A12" s="56"/>
      <c r="B12" s="25" t="s">
        <v>141</v>
      </c>
      <c r="C12" s="21"/>
      <c r="D12" s="22" t="s">
        <v>240</v>
      </c>
      <c r="E12" s="18" t="s">
        <v>147</v>
      </c>
    </row>
    <row r="13" spans="1:5" ht="18.75" customHeight="1" x14ac:dyDescent="0.25">
      <c r="A13" s="56"/>
      <c r="B13" s="25" t="s">
        <v>244</v>
      </c>
      <c r="C13" s="21"/>
      <c r="D13" s="22" t="s">
        <v>240</v>
      </c>
      <c r="E13" s="30" t="s">
        <v>147</v>
      </c>
    </row>
    <row r="14" spans="1:5" x14ac:dyDescent="0.25">
      <c r="A14" s="56"/>
      <c r="B14" s="21" t="s">
        <v>140</v>
      </c>
      <c r="C14" s="47"/>
      <c r="D14" s="22" t="s">
        <v>240</v>
      </c>
      <c r="E14" s="18" t="s">
        <v>147</v>
      </c>
    </row>
    <row r="15" spans="1:5" x14ac:dyDescent="0.25">
      <c r="A15" s="56"/>
      <c r="B15" s="21" t="s">
        <v>139</v>
      </c>
      <c r="C15" s="47"/>
      <c r="D15" s="22" t="s">
        <v>240</v>
      </c>
      <c r="E15" s="18" t="s">
        <v>147</v>
      </c>
    </row>
    <row r="16" spans="1:5" x14ac:dyDescent="0.25">
      <c r="A16" s="56"/>
      <c r="B16" s="21" t="s">
        <v>149</v>
      </c>
      <c r="C16" s="47"/>
      <c r="D16" s="22" t="s">
        <v>240</v>
      </c>
      <c r="E16" s="18" t="s">
        <v>148</v>
      </c>
    </row>
    <row r="17" spans="1:5" x14ac:dyDescent="0.25">
      <c r="A17" s="56"/>
      <c r="B17" s="25" t="s">
        <v>142</v>
      </c>
      <c r="C17" s="25"/>
      <c r="D17" s="26" t="s">
        <v>145</v>
      </c>
      <c r="E17" s="18" t="s">
        <v>148</v>
      </c>
    </row>
    <row r="18" spans="1:5" x14ac:dyDescent="0.25">
      <c r="A18" s="56"/>
      <c r="B18" s="25" t="s">
        <v>143</v>
      </c>
      <c r="C18" s="25"/>
      <c r="D18" s="26" t="s">
        <v>145</v>
      </c>
      <c r="E18" s="18" t="s">
        <v>147</v>
      </c>
    </row>
    <row r="19" spans="1:5" x14ac:dyDescent="0.25">
      <c r="A19" s="56"/>
      <c r="B19" s="25" t="s">
        <v>144</v>
      </c>
      <c r="C19" s="25"/>
      <c r="D19" s="26" t="s">
        <v>146</v>
      </c>
      <c r="E19" s="18" t="s">
        <v>147</v>
      </c>
    </row>
    <row r="20" spans="1:5" x14ac:dyDescent="0.25">
      <c r="A20" s="56"/>
      <c r="B20" s="21" t="s">
        <v>245</v>
      </c>
      <c r="C20" s="25"/>
      <c r="D20" s="22" t="s">
        <v>241</v>
      </c>
      <c r="E20" s="18" t="s">
        <v>148</v>
      </c>
    </row>
    <row r="21" spans="1:5" x14ac:dyDescent="0.25">
      <c r="A21" s="56"/>
      <c r="B21" s="49" t="s">
        <v>237</v>
      </c>
      <c r="C21" s="50"/>
      <c r="D21" s="51" t="s">
        <v>239</v>
      </c>
    </row>
    <row r="22" spans="1:5" x14ac:dyDescent="0.25">
      <c r="A22" s="57"/>
      <c r="B22" s="49" t="s">
        <v>238</v>
      </c>
      <c r="C22" s="50"/>
      <c r="D22" s="22" t="s">
        <v>240</v>
      </c>
    </row>
  </sheetData>
  <mergeCells count="1">
    <mergeCell ref="A5:A22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showGridLines="0" tabSelected="1" zoomScale="85" zoomScaleNormal="85" workbookViewId="0">
      <selection activeCell="D10" sqref="D10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249</v>
      </c>
    </row>
    <row r="2" spans="1:4" x14ac:dyDescent="0.25">
      <c r="D2" s="7" t="s">
        <v>19</v>
      </c>
    </row>
    <row r="3" spans="1:4" x14ac:dyDescent="0.25">
      <c r="D3" s="7" t="s">
        <v>20</v>
      </c>
    </row>
    <row r="5" spans="1:4" s="3" customFormat="1" ht="42.75" customHeight="1" x14ac:dyDescent="0.25">
      <c r="A5" s="5" t="s">
        <v>14</v>
      </c>
      <c r="B5" s="5" t="s">
        <v>18</v>
      </c>
      <c r="C5" s="5" t="s">
        <v>17</v>
      </c>
      <c r="D5" s="5" t="s">
        <v>21</v>
      </c>
    </row>
    <row r="6" spans="1:4" ht="32.25" customHeight="1" x14ac:dyDescent="0.25">
      <c r="A6" s="10">
        <v>1</v>
      </c>
      <c r="B6" s="11">
        <v>14.5</v>
      </c>
      <c r="C6" s="10">
        <f>+B6*75%</f>
        <v>10.875</v>
      </c>
      <c r="D6" s="10">
        <f>+B6*75%</f>
        <v>10.875</v>
      </c>
    </row>
    <row r="10" spans="1:4" x14ac:dyDescent="0.25">
      <c r="B10" s="4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1. Инфо системы</vt:lpstr>
      <vt:lpstr>ПРИЛОЖЕНИЕ 1.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2019-10-31T11:19:36Z</cp:lastPrinted>
  <dcterms:created xsi:type="dcterms:W3CDTF">2019-10-21T07:01:54Z</dcterms:created>
  <dcterms:modified xsi:type="dcterms:W3CDTF">2019-11-14T11:43:32Z</dcterms:modified>
</cp:coreProperties>
</file>